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Dhua/"/>
    </mc:Choice>
  </mc:AlternateContent>
  <xr:revisionPtr revIDLastSave="0" documentId="13_ncr:1_{9439905F-87C0-2345-9315-91F8C8F3CE9C}" xr6:coauthVersionLast="47" xr6:coauthVersionMax="47" xr10:uidLastSave="{00000000-0000-0000-0000-000000000000}"/>
  <bookViews>
    <workbookView xWindow="0" yWindow="500" windowWidth="33600" windowHeight="19040" activeTab="5" xr2:uid="{00000000-000D-0000-FFFF-FFFF00000000}"/>
  </bookViews>
  <sheets>
    <sheet name="Pricelist" sheetId="7" r:id="rId1"/>
    <sheet name="Access Control" sheetId="1" r:id="rId2"/>
    <sheet name="Intercom" sheetId="4" r:id="rId3"/>
    <sheet name="Barrior (ไม้กั้น)" sheetId="3" r:id="rId4"/>
    <sheet name="EV Charger" sheetId="6" r:id="rId5"/>
    <sheet name="Switch" sheetId="5" r:id="rId6"/>
  </sheets>
  <externalReferences>
    <externalReference r:id="rId7"/>
  </externalReferences>
  <definedNames>
    <definedName name="a" localSheetId="2">#REF!</definedName>
    <definedName name="a" localSheetId="5">#REF!</definedName>
    <definedName name="a">#REF!</definedName>
    <definedName name="asadasd" localSheetId="2">#REF!</definedName>
    <definedName name="asadasd" localSheetId="5">#REF!</definedName>
    <definedName name="asadasd">#REF!</definedName>
    <definedName name="ds" localSheetId="2">[1]Camera!#REF!</definedName>
    <definedName name="ds">[1]Camera!#REF!</definedName>
    <definedName name="I" localSheetId="2">#REF!</definedName>
    <definedName name="I" localSheetId="5">#REF!</definedName>
    <definedName name="I">#REF!</definedName>
    <definedName name="IR" localSheetId="2">#REF!</definedName>
    <definedName name="IR" localSheetId="5">#REF!</definedName>
    <definedName name="IR">#REF!</definedName>
    <definedName name="Memory_card" localSheetId="2">#REF!</definedName>
    <definedName name="Memory_card" localSheetId="5">#REF!</definedName>
    <definedName name="Memory_card">#REF!</definedName>
    <definedName name="n">[1]Camera!#REF!</definedName>
    <definedName name="SC">[1]Camera!#REF!</definedName>
    <definedName name="SCCC" localSheetId="2">#REF!</definedName>
    <definedName name="SCCC" localSheetId="5">#REF!</definedName>
    <definedName name="SCCC">#REF!</definedName>
    <definedName name="Special_Function" localSheetId="2">#REF!</definedName>
    <definedName name="Special_Function" localSheetId="5">#REF!</definedName>
    <definedName name="Special_Function">#REF!</definedName>
    <definedName name="TOR" localSheetId="2">#REF!</definedName>
    <definedName name="TOR" localSheetId="5">#REF!</definedName>
    <definedName name="TOR">#REF!</definedName>
    <definedName name="vdv" localSheetId="2">#REF!</definedName>
    <definedName name="vdv" localSheetId="5">#REF!</definedName>
    <definedName name="vdv">#REF!</definedName>
    <definedName name="Wi_Fi" localSheetId="2">#REF!</definedName>
    <definedName name="Wi_Fi" localSheetId="5">#REF!</definedName>
    <definedName name="Wi_Fi">#REF!</definedName>
    <definedName name="xvxv" localSheetId="2">#REF!</definedName>
    <definedName name="xvxv" localSheetId="5">#REF!</definedName>
    <definedName name="xvxv">#REF!</definedName>
    <definedName name="การบีบอัดไฟล์" localSheetId="2">#REF!</definedName>
    <definedName name="การบีบอัดไฟล์" localSheetId="5">#REF!</definedName>
    <definedName name="การบีบอัดไฟล์">#REF!</definedName>
    <definedName name="การย้อนแสง" localSheetId="2">#REF!</definedName>
    <definedName name="การย้อนแสง" localSheetId="5">#REF!</definedName>
    <definedName name="การย้อนแสง">#REF!</definedName>
    <definedName name="การรับประกัน" localSheetId="2">#REF!</definedName>
    <definedName name="การรับประกัน" localSheetId="5">#REF!</definedName>
    <definedName name="การรับประกัน">#REF!</definedName>
    <definedName name="ขนาด_เซนเซอร์" localSheetId="2">#REF!</definedName>
    <definedName name="ขนาด_เซนเซอร์" localSheetId="5">#REF!</definedName>
    <definedName name="ขนาด_เซนเซอร์">#REF!</definedName>
    <definedName name="ขนาดเลนส์" localSheetId="2">#REF!</definedName>
    <definedName name="ขนาดเลนส์" localSheetId="5">#REF!</definedName>
    <definedName name="ขนาดเลนส์">#REF!</definedName>
    <definedName name="ความละเอียด" localSheetId="2">#REF!</definedName>
    <definedName name="ความละเอียด" localSheetId="5">#REF!</definedName>
    <definedName name="ความละเอียด">#REF!</definedName>
    <definedName name="ค่าความต้องการแสง_LUX" localSheetId="2">#REF!</definedName>
    <definedName name="ค่าความต้องการแสง_LUX" localSheetId="5">#REF!</definedName>
    <definedName name="ค่าความต้องการแสง_LUX">#REF!</definedName>
    <definedName name="มาตร" localSheetId="2">#REF!</definedName>
    <definedName name="มาตร" localSheetId="5">#REF!</definedName>
    <definedName name="มาตร">#REF!</definedName>
    <definedName name="มาตรฐาน" localSheetId="2">#REF!</definedName>
    <definedName name="มาตรฐาน" localSheetId="5">#REF!</definedName>
    <definedName name="มาตรฐาน">#REF!</definedName>
    <definedName name="มาตรฐานการป้องกันการกระแทก" localSheetId="2">#REF!</definedName>
    <definedName name="มาตรฐานการป้องกันการกระแทก" localSheetId="5">#REF!</definedName>
    <definedName name="มาตรฐานการป้องกันการกระแทก">#REF!</definedName>
    <definedName name="มาตรฐานการป้องกันน้ำและฝุ่น" localSheetId="2">#REF!</definedName>
    <definedName name="มาตรฐานการป้องกันน้ำและฝุ่น" localSheetId="5">#REF!</definedName>
    <definedName name="มาตรฐานการป้องกันน้ำและฝุ่น">#REF!</definedName>
    <definedName name="รูปทรง" localSheetId="2">#REF!</definedName>
    <definedName name="รูปทรง" localSheetId="5">#REF!</definedName>
    <definedName name="รูปทร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7" l="1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</calcChain>
</file>

<file path=xl/sharedStrings.xml><?xml version="1.0" encoding="utf-8"?>
<sst xmlns="http://schemas.openxmlformats.org/spreadsheetml/2006/main" count="794" uniqueCount="356">
  <si>
    <t>Update date</t>
  </si>
  <si>
    <t>Category Level 1</t>
  </si>
  <si>
    <t>Category Level 2</t>
  </si>
  <si>
    <t>Category Level 3</t>
  </si>
  <si>
    <t>Brand</t>
  </si>
  <si>
    <t>CPU</t>
  </si>
  <si>
    <t>Model</t>
  </si>
  <si>
    <t>Article Code</t>
  </si>
  <si>
    <t>Vendor Product Code</t>
  </si>
  <si>
    <t>Article Description</t>
  </si>
  <si>
    <t xml:space="preserve">SRP inc.vat </t>
  </si>
  <si>
    <t xml:space="preserve"> SRP exc.vat</t>
  </si>
  <si>
    <t>ICT</t>
  </si>
  <si>
    <t>Data Sheet Link</t>
  </si>
  <si>
    <t>Remark</t>
  </si>
  <si>
    <t xml:space="preserve"> warranty</t>
  </si>
  <si>
    <t>Camera Type</t>
  </si>
  <si>
    <t>Resolution</t>
  </si>
  <si>
    <t>Shape</t>
  </si>
  <si>
    <t>Len Type</t>
  </si>
  <si>
    <t>Len size</t>
  </si>
  <si>
    <t>Illumination (LUX)</t>
  </si>
  <si>
    <t>Supplement Light Type</t>
  </si>
  <si>
    <t>Protection grade</t>
  </si>
  <si>
    <t>WDR</t>
  </si>
  <si>
    <t>Audio Support</t>
  </si>
  <si>
    <t>Recorder Type</t>
  </si>
  <si>
    <t>Ch</t>
  </si>
  <si>
    <t>HDD Slot</t>
  </si>
  <si>
    <t>PoE Port</t>
  </si>
  <si>
    <t>Network Port</t>
  </si>
  <si>
    <t>Power Backup/ generator</t>
  </si>
  <si>
    <t>EV Charger</t>
  </si>
  <si>
    <t>AC Charger</t>
  </si>
  <si>
    <t>DAHUA</t>
  </si>
  <si>
    <t>DHU-ICS-A070E-H1D</t>
  </si>
  <si>
    <t>DHI-ICS-A070E-H1D</t>
  </si>
  <si>
    <t>EV Charge 1Phase 7kW 32A Wifi</t>
  </si>
  <si>
    <t>Spec</t>
  </si>
  <si>
    <t>3 years</t>
  </si>
  <si>
    <t>DHU-ICS-A110E-H1D</t>
  </si>
  <si>
    <t>DHI-ICS-A110E-H1D</t>
  </si>
  <si>
    <t>EV Charge 3Phase 11kW 3x16A Wifi</t>
  </si>
  <si>
    <t>DHU-ICS-A220E-H1D</t>
  </si>
  <si>
    <t>DHI-ICS-A220E-H1D</t>
  </si>
  <si>
    <t>EV Charge 3Phase 22kW 3x32A Wifi</t>
  </si>
  <si>
    <t>DHU-ICS-A070E-B1D</t>
  </si>
  <si>
    <t>DHI-ICS-A070E-B1D</t>
  </si>
  <si>
    <t>EV Charge LED 1Phase 7kW 32A Wifi</t>
  </si>
  <si>
    <t>DHU-ICS-A110E-B1D</t>
  </si>
  <si>
    <t>DHI-ICS-A110E-B1D</t>
  </si>
  <si>
    <t>EV Charge LED 3Phase 11kW 3x16A Wifi</t>
  </si>
  <si>
    <t>DHU-ICS-A220E-B1D</t>
  </si>
  <si>
    <t>DHI-ICS-A220E-B1D</t>
  </si>
  <si>
    <t>EV Charge LED 3Phase 22kW 3x32A Wifi</t>
  </si>
  <si>
    <t>DHU-ICS-A035E-H1E</t>
  </si>
  <si>
    <t>DHI-ICS-A035E-H1E</t>
  </si>
  <si>
    <t>EV Charge Portable 1Phase 3.5kW 16A Wifi</t>
  </si>
  <si>
    <t>DHU-ICS-MBE-1B</t>
  </si>
  <si>
    <t>DHI-ICS-MBE-1B</t>
  </si>
  <si>
    <t>Station Pole for EV Charger</t>
  </si>
  <si>
    <t>-</t>
  </si>
  <si>
    <t>CCTV &amp; IP Camera</t>
  </si>
  <si>
    <t>Access Control</t>
  </si>
  <si>
    <t>DHU-ASI3204E-W</t>
  </si>
  <si>
    <t>DHI-ASI3204E-W</t>
  </si>
  <si>
    <t>Access Control Single Door WiFi 2.4" LCD</t>
  </si>
  <si>
    <t>2 years</t>
  </si>
  <si>
    <t>DHU-ASI3103F-MEPW</t>
  </si>
  <si>
    <t>DHI-ASI3103F-MEPW</t>
  </si>
  <si>
    <t>Access Control Standalone PoE IP65</t>
  </si>
  <si>
    <t>DHU-ASI6214D-W</t>
  </si>
  <si>
    <t>DHI-ASI6214D-W</t>
  </si>
  <si>
    <t>Access Controller IC 4.3" 2MP Wifi</t>
  </si>
  <si>
    <t>DHU-ASI6213S-PW-V1</t>
  </si>
  <si>
    <t>DHI-ASI6213S-PW-V1</t>
  </si>
  <si>
    <t>Access Control 2MP 4.3" Touch IP65 Wifi</t>
  </si>
  <si>
    <t>DHU-ASI6214S-PW</t>
  </si>
  <si>
    <t>DHI-ASI6214S-PW</t>
  </si>
  <si>
    <t>face reg 4.3" touch 2mp ir DWDR PoE IP65</t>
  </si>
  <si>
    <t>DHU-ASI7213K-W</t>
  </si>
  <si>
    <t>DHI-ASI7213K-W</t>
  </si>
  <si>
    <t>Access Control 2MP CMOS 7" LCD IP65</t>
  </si>
  <si>
    <t>DHU-ASI7214S-W</t>
  </si>
  <si>
    <t>DHI-ASI7214S-W</t>
  </si>
  <si>
    <t>Face Reg 7" LCD Touch 2mp ir DWDR WiFi</t>
  </si>
  <si>
    <t>DHU-ASI1201M-MEP</t>
  </si>
  <si>
    <t>DHI-ASI1201M-MEP</t>
  </si>
  <si>
    <t>Card Swipe Buzzer PoE IP65 IK08</t>
  </si>
  <si>
    <t>DHU-ASC4202B-D</t>
  </si>
  <si>
    <t>DHI-ASC4202B-D</t>
  </si>
  <si>
    <t>Access Controller 2Door 2way PoE</t>
  </si>
  <si>
    <t>DHU-ASC4204C-D</t>
  </si>
  <si>
    <t>DHI-ASC4204C-D</t>
  </si>
  <si>
    <t>Access Controller 4Door 2way</t>
  </si>
  <si>
    <t>DHU-ASR2101A-ME</t>
  </si>
  <si>
    <t>DHI-ASR2101A-ME</t>
  </si>
  <si>
    <t>Access Reader Buzzer Watchdog IP66</t>
  </si>
  <si>
    <t>DHU-ASR1100B-V1</t>
  </si>
  <si>
    <t>DHI-ASR1100B-V1</t>
  </si>
  <si>
    <t>Card Swiping Access Reader Buzzer IP67</t>
  </si>
  <si>
    <t>DHU-ASM101A</t>
  </si>
  <si>
    <t>DHI-ASM101A</t>
  </si>
  <si>
    <t>Enrollment Reader Finger/ICcard USB2.0</t>
  </si>
  <si>
    <t>DHU-ASF280A-V1</t>
  </si>
  <si>
    <t>DHI-ASF280A-V1</t>
  </si>
  <si>
    <t>Magnetic Lock LED indicator 280kg</t>
  </si>
  <si>
    <t>1 years</t>
  </si>
  <si>
    <t>DHU-ASF280U-V1</t>
  </si>
  <si>
    <t>DHI-ASF280U-V1</t>
  </si>
  <si>
    <t>U Bracket for Magnetic Lock</t>
  </si>
  <si>
    <t>DHU-ASF280ZL-V1</t>
  </si>
  <si>
    <t>DHI-ASF280ZL-V1</t>
  </si>
  <si>
    <t>L Bracket for Magnetic Lock</t>
  </si>
  <si>
    <t>DHU-ARD312</t>
  </si>
  <si>
    <t>DHI-ARD312</t>
  </si>
  <si>
    <t>Iron Door Contact</t>
  </si>
  <si>
    <t>DHU-ASF908</t>
  </si>
  <si>
    <t>ASF908</t>
  </si>
  <si>
    <t>Infrared Exit Button</t>
  </si>
  <si>
    <t>DHU-ECC02</t>
  </si>
  <si>
    <t>DHI-ECC02</t>
  </si>
  <si>
    <t>Elevator Controller IK06 128F 8E</t>
  </si>
  <si>
    <t>DHU-VTM416</t>
  </si>
  <si>
    <t>DHI-VTM416</t>
  </si>
  <si>
    <t>Lift Controller 1Wiegand 2RS485</t>
  </si>
  <si>
    <t>SiS Article</t>
  </si>
  <si>
    <t>Picture</t>
  </si>
  <si>
    <t>Vendor Article</t>
  </si>
  <si>
    <t>Description</t>
  </si>
  <si>
    <t>Card</t>
  </si>
  <si>
    <t>Finger</t>
  </si>
  <si>
    <t>Password</t>
  </si>
  <si>
    <t>Face</t>
  </si>
  <si>
    <t>User</t>
  </si>
  <si>
    <t>SRP 
in.vat</t>
  </si>
  <si>
    <t>Datasheet</t>
  </si>
  <si>
    <t>Warranty</t>
  </si>
  <si>
    <t>· 2.4 inch LCD with a resolution of 320 (H) × 240 (V).
· 2-MP CMOS dual-lens camera with IR illumination and DWDR.
· Multiple unlock methods including face, IC card, password,
fingerprint.
· Supports 1,000 users, and 100,000 records.
· Recognizes faces 0.3 m to 1.5 m away 
· Supports Web attendance management and exporting local
attendance reports.
. Wiegand in/out OR RS485, TCP/IP, Wi-Fi
. P2P, NTP, DST</t>
  </si>
  <si>
    <t>3,000 Cards</t>
  </si>
  <si>
    <t>3,000 Fingers</t>
  </si>
  <si>
    <t>1,000 PW</t>
  </si>
  <si>
    <t>1,000 F</t>
  </si>
  <si>
    <t>1,000 U</t>
  </si>
  <si>
    <r>
      <rPr>
        <sz val="14"/>
        <color theme="1"/>
        <rFont val="Calibri"/>
        <family val="2"/>
      </rPr>
      <t xml:space="preserve">2 </t>
    </r>
    <r>
      <rPr>
        <sz val="14"/>
        <color theme="1"/>
        <rFont val="Tahoma"/>
        <family val="2"/>
      </rPr>
      <t>ปี</t>
    </r>
  </si>
  <si>
    <t>· 2-megapixel CMOS dual-lens camera that supports IR and WDR.
· Unlocks through face, IC and ID cards and QR code
· Supports 10,000 users, 10,000 faces, 10,000 cards, 10,000
Bluetooth cards, and 300,000 logs.
· Supports visitor QR codes and the doorbell function.
·  Network connectivity through TCP/IP and Wi-Fi.
·  Supports PoE power supply.
·  IP65
·  Includes a power supply that provides up to 12 V /1A, and PoE
power supply up to 12 V/0.5 A for electromagnetic locks and card
readers.
· Supports breathing LED and tri-color status indicators.</t>
  </si>
  <si>
    <t>10,000 Cards</t>
  </si>
  <si>
    <t>6,000F</t>
  </si>
  <si>
    <t>10,000 U</t>
  </si>
  <si>
    <t>· 4.3 inch glass touch screen with a resolution of 272 × 480.
· 2-MP wide-angle dual-lens camera with IR illumination and DWDR.
· Multiple unlock methods including face, card, password, QR code and fingerprint. You can configure scheduled unlock methods, or combine them to create your own personal unlock methods.
· Supports 6,000 users, 6,000 faces, 6,000 fingerprints, 10,000 cards, 6,000 passwords, 50 administrators, and 300,000 records.
· Recognizes faces 0.3 to 1.5 m away (0.98–4.92 ft) at an accuracy of 99.9%, and compares 1 face with N faces at the speed of 0.2 sec/person.
· For improved security and to protect against the device being forcefully opened, security module expansion is supported.
· Manages attendance and exports attendance records.
· Features face mask detection and safety helmet detection.
· Supports visitor QR code and doorbell function.
· Video intercom and app control.
· TCP/IP and Wi-Fi connection.
· Supplies power to the electromagnetic lock and card reader, with a maximum output of 12 V and 1 A.</t>
  </si>
  <si>
    <t>6,000 Fingers</t>
  </si>
  <si>
    <t>6,000 PW</t>
  </si>
  <si>
    <t>6,000 U</t>
  </si>
  <si>
    <t>· 4.3 inch glass touch screen with a resolution of 480 × 800.
· 2-MP wide-angle dual-lens camera with IR illumination and DWDR.
· Multiple unlock methods including face, IC card and password. .
· Supports 6,000 users,300,000 records.
· Recognizes faces 0.3 m to 1.5 m away (0.98 ft-4.92 ft)
· Features face mask detection and safety helmet detection.
· Supports visitor QR code and doorbell function.
· TCP/IP and Wi-Fi connection.
· PoE power supply.
· IP65 rated.</t>
  </si>
  <si>
    <t>&gt; 4.3 inch glass touch screen with a resolution of 272 × 480.
&gt; 2-MP wide-angle dual-lens camera 
&gt; Multiple unlock methods including fingerprint, face, IC card and password.
&gt; Supports 6,000 users, 300,000 records.
&gt; Recognizes faces 0.3 m to 1.5 m
&gt; Features face mask detection and safety helmet detection.
&gt; Supports visitor QR code and doorbell function.
&gt; Supports making video calls and using the app to receive alarm notifi cations, remotely unlock doors and to perform other tasks.
&gt; TCP/IP and Wi-Fi connection.
&gt; PoE power supply.
&gt; IP65 rated.</t>
  </si>
  <si>
    <t>6,000 F</t>
  </si>
  <si>
    <t xml:space="preserve">6,000 U </t>
  </si>
  <si>
    <t>· 7" LCD with a resolution of 600 × 1024.
· 2-MP dual-lens CMOS camera.
· Supports 50,000 users, 50,000 faces, 50,000 passwords, 100,000 cards, 50 administrators, and 300,000 records.
· Multiple unlock methods including face, IC card, password and QR code.
· Recognizes faces 0.3 m to 3.0 m away (0.98 ft–9.84 ft), and detects persons between the height of 0.9 m and 2.4 m (2.95 ft–7.87 ft).
· Powered by the face recognition deep learning algorithm, the device can accurately locate over 360 key points on the face of a target.
· Faces can be recognized within 0.2 seconds, without need for the person to touch the device.
· Features face mask detection and safety helmet detection. Plays advertisements in video and image format.</t>
  </si>
  <si>
    <t>100,000 Cards</t>
  </si>
  <si>
    <t>50,000 PW</t>
  </si>
  <si>
    <t>50,000 F</t>
  </si>
  <si>
    <t>50,000 U</t>
  </si>
  <si>
    <t>· 7" LCD with a resolution of 1024 × 600.
· The 2-MP dual-lens CMOS camera and high-performance image
· Supports 50,000 users (up to 50 administrators),300,000 records.
· Multiple unlock methods including face, IC card, password and QR code.
· Recognizes faces 0.3 m to 2.0 m , and detects persons between the height of 0.9 m and 2.4 m
· Features face mask detection and safety helmet detection.
· Multiple display modes and voice prompts are available for broadcasting recognition results to protect the privacy of users.
· Features face mask detection and safety helmet detection.
· Supports different types of users, including general, patrol, blocklist, VIP, guest and other.
· Supports making video calls with indoor monitors, the master station, and mobile app.
· TCP/IP and Wi-Fi connection, auto registration, P2P registration, and DHCP.
· Recognizes up to 6 faces at the same time.
· Plays advertisements in video and image format.
· Online update and update through USB.
· Connects to DSS Pro and SmartPSS Lite</t>
  </si>
  <si>
    <t>10,000 Fingers</t>
  </si>
  <si>
    <t>· Material: zinc alloy + plastic. IP65 and IK08 rated.
· 10,000 users,100,000 records.
· RS-485 and Wiegand
· Supports doorbell.
· Supplies power to 1 lock (12 V, 500 mA or lower) or 1 card reader (12 V, 200 mA or lower).
· Supports security extension modules DEE1010B
· TCP/IP, auto registration, P2P registration and DHCP.
· Platform: SmartPSS lite, DSS PRO and DMSS</t>
  </si>
  <si>
    <t>10,000 PW</t>
  </si>
  <si>
    <t>Controller</t>
  </si>
  <si>
    <t>· Adopts Linux and comes with a webpage.
· Supports 100,000 users, 100,000 passwords, 100,000 cards, 10,000 fingerprints, and 500,000 access records.
· Supports multiple unlock methods including card, password, fingerprint and QR code.
· Supports RS-485 ,Wiegand.
· Supports anti-passback, multi-door interlock, multi-person unlock, first-card unlock and remote verification.
· Supports TCP/IP, auto registration, P2P registration and DHCP.
· PoE power supply.
· Compatible with the platforms of SmartPSS Lite, DSS Pro and DMSS.</t>
  </si>
  <si>
    <t>100,000 PW</t>
  </si>
  <si>
    <t>10,000 F</t>
  </si>
  <si>
    <t>100,000 U</t>
  </si>
  <si>
    <t>· Adopts Linux and comes with a webpage.
· Supports 100,000 users, 500,000 access records.
· Supports multiple unlock methods including card, password, fingerprint and QR code.
· Supports RS-485 card , Wiegand card reader.
· Supports anti-passback, multi-door interlock, multi-person unlock, first-card unlock and remote verification.
· Supplies power to 4 locks (12 V, 1.2 A or lower) and 8 card readers (12 V, 500 mA or lower) at the same time.
· Supports TCP/IP connection, auto registration, P2P registration and DHCP.
· Compatible with the platforms of SmartPSS Lite, DSS Pro and DMSS.</t>
  </si>
  <si>
    <t>Access Reader</t>
  </si>
  <si>
    <t>· PC material, acrylic panel and IP66, suitable for indoor and outdoor use
· Support contactless recognition of IC card (Mifare card) and ID card in two frequencies
· Support card/password unlock
· Support RS485 and Wiegand communication
· The built-in watchdog can detect and control abnormal operation 
· All connection ports have overcurrent and overvoltage protection</t>
  </si>
  <si>
    <r>
      <rPr>
        <b/>
        <sz val="22"/>
        <color rgb="FFFF0000"/>
        <rFont val="Calibri"/>
        <family val="2"/>
      </rPr>
      <t xml:space="preserve">Access reader </t>
    </r>
    <r>
      <rPr>
        <b/>
        <sz val="22"/>
        <color rgb="FFFF0000"/>
        <rFont val="Tahoma"/>
        <family val="2"/>
      </rPr>
      <t>ใช้กับ</t>
    </r>
    <r>
      <rPr>
        <b/>
        <sz val="22"/>
        <color rgb="FFFF0000"/>
        <rFont val="Calibri"/>
        <family val="2"/>
      </rPr>
      <t xml:space="preserve"> Controller</t>
    </r>
  </si>
  <si>
    <t>· Supports unlock through card for ease of use.
· Contactless card reading. Supports reading Mifare cards (IC card).
· Reads card at a 13.56 MHz frequency.
· Supports RS-485 and Wiegand communication.
· The Wiegand port supports W34 protocol and other custom protocols for compatability with third-party products.
· The device can be updated through the webpage.
· Triggers sound alarms and the indicator light.
· All the ports come with overcurrent and overvoltage protection.
· Cables can be installed on surfaces, and the internal segment of the device has a sealant treatment.
· IP67 rated (silicon surface treatment needed). The device is suitable for outdoor scenes.</t>
  </si>
  <si>
    <t>Enrollment</t>
  </si>
  <si>
    <t>· PC material and acrylic panel suitable for indoor use
· Support IC card (Mifare card), ID card issuing, and fingerprint collection
· USB2.0 interface. Plug and play, no need to install driver
· LED indicator and buzzer prompt for successful card issuing and
· Supports SmartPSS AC and DSS Pro platforms</t>
  </si>
  <si>
    <t>Accessory</t>
  </si>
  <si>
    <t>· Built of aluminum alloy and treated with surface oxidation, making it suitable for indoor scenes.
· Embedded reverse current protection equipment.
· Built with anti-wear materials and has an anti-residual magnetism design.
· Displays the status with the LED indicator.
· 5-wire that supports door detector signal feedback.
· Has a long service life, allowing it to be powered on up to 40,000 times as indicated by the aging test.
· Completely relies on the electromagnetic force and is free from mechanical failure.
· Automatically unlocks the door when the device is powered off.
· Suitable for doors made of a variety of materials such as wood, glass, metal and fireproof materials.
· Compatible with all Dahua access control devices, and other mainstream access control devices.</t>
  </si>
  <si>
    <t xml:space="preserve">• For magnetic: 600 (280 kg)
</t>
  </si>
  <si>
    <r>
      <rPr>
        <sz val="14"/>
        <color theme="1"/>
        <rFont val="Calibri"/>
        <family val="2"/>
      </rPr>
      <t xml:space="preserve">1 </t>
    </r>
    <r>
      <rPr>
        <sz val="14"/>
        <color theme="1"/>
        <rFont val="Tahoma"/>
        <family val="2"/>
      </rPr>
      <t>ปี</t>
    </r>
  </si>
  <si>
    <t>Magnetic Lock U-type mounting bracket for glass doors.Applcation : ASF280A, ASF280B</t>
  </si>
  <si>
    <r>
      <rPr>
        <b/>
        <sz val="22"/>
        <color rgb="FFFF0000"/>
        <rFont val="Calibri"/>
        <family val="2"/>
      </rPr>
      <t>• For magnetic: 600 Lbs(280 kg)   (</t>
    </r>
    <r>
      <rPr>
        <b/>
        <sz val="22"/>
        <color rgb="FFFF0000"/>
        <rFont val="Tahoma"/>
        <family val="2"/>
      </rPr>
      <t>สำหรับ</t>
    </r>
    <r>
      <rPr>
        <b/>
        <sz val="22"/>
        <color rgb="FFFF0000"/>
        <rFont val="Calibri"/>
        <family val="2"/>
      </rPr>
      <t xml:space="preserve"> LZ </t>
    </r>
    <r>
      <rPr>
        <b/>
        <sz val="22"/>
        <color rgb="FFFF0000"/>
        <rFont val="Tahoma"/>
        <family val="2"/>
      </rPr>
      <t>ที่ขอบบนเป็นกระจกบานเปลือยล่าง</t>
    </r>
    <r>
      <rPr>
        <b/>
        <sz val="22"/>
        <color rgb="FFFF0000"/>
        <rFont val="Calibri"/>
        <family val="2"/>
      </rPr>
      <t>)</t>
    </r>
  </si>
  <si>
    <t>Magnetic Lock Z-bracket and L-bracket set for the ASF280A / ASF280B electromagnetic lock with load capacity of 280 kg</t>
  </si>
  <si>
    <t xml:space="preserve">• For magnetic: 600 Lbs  (280kg)
</t>
  </si>
  <si>
    <t>· Professional circuit design, no mechanical failure
· Use stainless steel material
· Normally open/closed functions, flexible application
· 500000 times fatigue test and durability
· Access control project designated accessory products</t>
  </si>
  <si>
    <t>No Touch Exit Sensor</t>
  </si>
  <si>
    <t>LIFT Controller</t>
  </si>
  <si>
    <t>· Built of flame-retardant PC and ABS material, it is both sturdy and elegant with an IK06 rating.
· Supports TCP and IP connection, and standard PoE.
· Accesses readers through Wiegand (wiegand 34) and RS-485 protocols.
· Supports platform mode and standalone mode. You can perform configurations and management through DSS Pro in platform mode and through the webpage of the elevator controller in standalone mode.
· Platform mode: Supports 30,000 users, 30,000 cards or QR codes, 10,000 fingerprints, 30,000 passwords, and 300,000 records.
· Standalone mode: Supports 10,000 users, 10,000 cards, 10,000 fingerprints, 10,000 passwords, and 300,000 records.
· Offers multiple types of alarms such as the duress, tamper, blocklist for elevator controller, and offline alarms for the elevator control module.
· Up to 128 floors can be controlled through the elevator control  module, and up to 8 elevator call modules and 8 elevator control modules can be connected.
· Devices can also be updated through the webpage.
· Watchdog protects the system to allow the device to be stable and perform efficiently</t>
  </si>
  <si>
    <t>30,000 Cards</t>
  </si>
  <si>
    <t>30,000 U</t>
  </si>
  <si>
    <t>· Connection up to 1 Wiegand reader and 2 RS485 readers
· Support 8 cascading, up to 128 floors permission control
· Alarm In/Out: 6/2 · Alarm records and log records: 30,000
· Maximum support 60 call lift modules
· All floors' permission will be released if fire alarm triggered· Remote control via web client</t>
  </si>
  <si>
    <t>Lift Controller</t>
  </si>
  <si>
    <t>Type</t>
  </si>
  <si>
    <r>
      <rPr>
        <b/>
        <sz val="14"/>
        <color theme="1"/>
        <rFont val="Tahoma"/>
        <family val="2"/>
      </rPr>
      <t>วิดีโอ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Tahoma"/>
        <family val="2"/>
      </rPr>
      <t>แนะนำสินค้า</t>
    </r>
  </si>
  <si>
    <t>SRP 
(in. vat)</t>
  </si>
  <si>
    <t>Data sheet</t>
  </si>
  <si>
    <t>Intercom</t>
  </si>
  <si>
    <t>Indoor Monitor</t>
  </si>
  <si>
    <t>DHU-VTH5321GB-W</t>
  </si>
  <si>
    <t>DHI-VTH5321GB-W</t>
  </si>
  <si>
    <t>Android 8.1 WiFi 7-inch digital indoor monitor</t>
  </si>
  <si>
    <t>CLICK</t>
  </si>
  <si>
    <r>
      <rPr>
        <b/>
        <sz val="14"/>
        <color theme="1"/>
        <rFont val="Tahoma"/>
        <family val="2"/>
      </rPr>
      <t>นับ</t>
    </r>
    <r>
      <rPr>
        <b/>
        <sz val="14"/>
        <color theme="1"/>
        <rFont val="Calibri"/>
        <family val="2"/>
      </rPr>
      <t xml:space="preserve"> DPP</t>
    </r>
  </si>
  <si>
    <t>DHU-VTH5341G-W</t>
  </si>
  <si>
    <t>DHI-VTH5341G-W</t>
  </si>
  <si>
    <t>Android 8.1 WiFi 10-inch digital indoor monitor</t>
  </si>
  <si>
    <t>DHU-SCP3022A-B-S</t>
  </si>
  <si>
    <t>DHI-SCP3022A-B-S</t>
  </si>
  <si>
    <t>Android 14 WiFi IPS 7-inch digital indoor monitor</t>
  </si>
  <si>
    <t>Door Station</t>
  </si>
  <si>
    <t>DHU-VTO2211G-WP</t>
  </si>
  <si>
    <t>DHI-VTO2211G-WP-S2</t>
  </si>
  <si>
    <t>IP Villa Wi-Fi Door Station
10,000 Card unlock, app unlock, and indoor monitor unlock</t>
  </si>
  <si>
    <t>Access Control/
Door Station</t>
  </si>
  <si>
    <t>Wi-Fi Access Controller
 10,000 Card unlock, app unlock, visitor QR Code , and doorbell function</t>
  </si>
  <si>
    <t>Rain Cover</t>
  </si>
  <si>
    <t>DHU-VTM09R</t>
  </si>
  <si>
    <t>VTM09R</t>
  </si>
  <si>
    <t>Surface-mounted rain cover for VTO2211G</t>
  </si>
  <si>
    <r>
      <rPr>
        <b/>
        <sz val="14"/>
        <color theme="1"/>
        <rFont val="Tahoma"/>
        <family val="2"/>
      </rPr>
      <t>ไม่นับ</t>
    </r>
    <r>
      <rPr>
        <b/>
        <sz val="14"/>
        <color theme="1"/>
        <rFont val="Calibri"/>
        <family val="2"/>
      </rPr>
      <t xml:space="preserve"> DPP</t>
    </r>
  </si>
  <si>
    <t>Kit Article</t>
  </si>
  <si>
    <t>SRP in. vat</t>
  </si>
  <si>
    <r>
      <rPr>
        <b/>
        <sz val="14"/>
        <color theme="1"/>
        <rFont val="Tahoma"/>
        <family val="2"/>
      </rPr>
      <t>กล้องจับป้ายทะเบียน</t>
    </r>
  </si>
  <si>
    <t>DHU-ITC413-PW4DZ1</t>
  </si>
  <si>
    <t>DHI-ITC413-PW4D-Z1</t>
  </si>
  <si>
    <r>
      <rPr>
        <b/>
        <sz val="16"/>
        <color theme="1"/>
        <rFont val="Calibri"/>
        <family val="2"/>
      </rPr>
      <t xml:space="preserve">ANPR Camera </t>
    </r>
    <r>
      <rPr>
        <b/>
        <sz val="16"/>
        <color theme="1"/>
        <rFont val="Tahoma"/>
        <family val="2"/>
      </rPr>
      <t>กล้องอ่านป้ายทะเบียน</t>
    </r>
    <r>
      <rPr>
        <b/>
        <sz val="16"/>
        <color theme="1"/>
        <rFont val="Calibri"/>
        <family val="2"/>
      </rPr>
      <t xml:space="preserve">
</t>
    </r>
    <r>
      <rPr>
        <sz val="16"/>
        <color theme="1"/>
        <rFont val="Calibri"/>
        <family val="2"/>
      </rPr>
      <t xml:space="preserve">- </t>
    </r>
    <r>
      <rPr>
        <sz val="16"/>
        <color theme="1"/>
        <rFont val="Tahoma"/>
        <family val="2"/>
      </rPr>
      <t>ความละเอียด</t>
    </r>
    <r>
      <rPr>
        <sz val="16"/>
        <color theme="1"/>
        <rFont val="Calibri"/>
        <family val="2"/>
      </rPr>
      <t xml:space="preserve"> 4MP
- </t>
    </r>
    <r>
      <rPr>
        <sz val="16"/>
        <color theme="1"/>
        <rFont val="Tahoma"/>
        <family val="2"/>
      </rPr>
      <t>ขนาดเลนส์</t>
    </r>
    <r>
      <rPr>
        <sz val="16"/>
        <color theme="1"/>
        <rFont val="Calibri"/>
        <family val="2"/>
      </rPr>
      <t xml:space="preserve"> 2.7-12 mm
- IR 10m / WDR140dB
- IP67 and IK10
- </t>
    </r>
    <r>
      <rPr>
        <sz val="16"/>
        <color theme="1"/>
        <rFont val="Tahoma"/>
        <family val="2"/>
      </rPr>
      <t>รองรับ</t>
    </r>
    <r>
      <rPr>
        <sz val="16"/>
        <color theme="1"/>
        <rFont val="Calibri"/>
        <family val="2"/>
      </rPr>
      <t xml:space="preserve"> MicroSDcard </t>
    </r>
    <r>
      <rPr>
        <sz val="16"/>
        <color theme="1"/>
        <rFont val="Tahoma"/>
        <family val="2"/>
      </rPr>
      <t>สูงสุด</t>
    </r>
    <r>
      <rPr>
        <sz val="16"/>
        <color theme="1"/>
        <rFont val="Calibri"/>
        <family val="2"/>
      </rPr>
      <t xml:space="preserve"> 256GB</t>
    </r>
  </si>
  <si>
    <r>
      <rPr>
        <sz val="16"/>
        <color indexed="8"/>
        <rFont val="Calibri"/>
        <family val="2"/>
      </rPr>
      <t xml:space="preserve">3 </t>
    </r>
    <r>
      <rPr>
        <sz val="16"/>
        <color indexed="8"/>
        <rFont val="Tahoma"/>
        <family val="2"/>
      </rPr>
      <t>ปี</t>
    </r>
  </si>
  <si>
    <t>DHU-IPMECB-1121-12</t>
  </si>
  <si>
    <t>IPMECB-1121-12</t>
  </si>
  <si>
    <t>Pole Mount Bracket</t>
  </si>
  <si>
    <t>DHU-ITSXS-1201-44</t>
  </si>
  <si>
    <t>DHI-ITSXS-1201-44</t>
  </si>
  <si>
    <t>Entrance and Exit LED Display</t>
  </si>
  <si>
    <r>
      <rPr>
        <sz val="16"/>
        <color theme="1"/>
        <rFont val="Calibri"/>
        <family val="2"/>
      </rPr>
      <t xml:space="preserve">1 </t>
    </r>
    <r>
      <rPr>
        <sz val="16"/>
        <color theme="1"/>
        <rFont val="Tahoma"/>
        <family val="2"/>
      </rPr>
      <t>ปี</t>
    </r>
  </si>
  <si>
    <r>
      <rPr>
        <b/>
        <sz val="14"/>
        <color theme="1"/>
        <rFont val="Calibri"/>
        <family val="2"/>
      </rPr>
      <t>Barrier Gate2.7-4.5 m (</t>
    </r>
    <r>
      <rPr>
        <b/>
        <sz val="14"/>
        <color theme="1"/>
        <rFont val="Tahoma"/>
        <family val="2"/>
      </rPr>
      <t>ราคายังไม่รวมค่าขนส่ง</t>
    </r>
    <r>
      <rPr>
        <b/>
        <sz val="14"/>
        <color theme="1"/>
        <rFont val="Calibri"/>
        <family val="2"/>
      </rPr>
      <t>)</t>
    </r>
  </si>
  <si>
    <t>KIT-DHUGATEB2745-R</t>
  </si>
  <si>
    <t>DHU-1052-RM2745</t>
  </si>
  <si>
    <t>DHI-IPMECD-1052-RM2745</t>
  </si>
  <si>
    <t>Barrier Right Straight arm 2.7-4.5m (1.5s)</t>
  </si>
  <si>
    <r>
      <rPr>
        <sz val="16"/>
        <color theme="1"/>
        <rFont val="Calibri"/>
        <family val="2"/>
      </rPr>
      <t xml:space="preserve">2 </t>
    </r>
    <r>
      <rPr>
        <sz val="16"/>
        <color theme="1"/>
        <rFont val="Tahoma"/>
        <family val="2"/>
      </rPr>
      <t>ปี</t>
    </r>
  </si>
  <si>
    <t>DHU-0152-M2745</t>
  </si>
  <si>
    <t>IPMECD-0152-M2745</t>
  </si>
  <si>
    <t>Arm straight 2.7-4.5m for 1052</t>
  </si>
  <si>
    <t>KIT-DHUGATEB2745-L</t>
  </si>
  <si>
    <t>DHU-1052-LM2745</t>
  </si>
  <si>
    <t>DHI-IPMECD-1052-LM2745</t>
  </si>
  <si>
    <t>Barrier Left Straight arm 2.7-4.5m (1.5s)</t>
  </si>
  <si>
    <r>
      <rPr>
        <b/>
        <sz val="14"/>
        <color theme="1"/>
        <rFont val="Calibri"/>
        <family val="2"/>
      </rPr>
      <t>Barrier Gate4.5-6.0 m (</t>
    </r>
    <r>
      <rPr>
        <b/>
        <sz val="14"/>
        <color theme="1"/>
        <rFont val="Tahoma"/>
        <family val="2"/>
      </rPr>
      <t>ราคายังไม่รวมค่าขนส่ง</t>
    </r>
    <r>
      <rPr>
        <b/>
        <sz val="14"/>
        <color theme="1"/>
        <rFont val="Calibri"/>
        <family val="2"/>
      </rPr>
      <t>)</t>
    </r>
  </si>
  <si>
    <t>KIT-DHUGATEB4560-R</t>
  </si>
  <si>
    <t>DHU-1052-RM4560</t>
  </si>
  <si>
    <t>DHI-IPMECD-1052-RM4560</t>
  </si>
  <si>
    <t>Barrier Right Straight arm 4.5-6.0m (1.5s)</t>
  </si>
  <si>
    <t>DHU-0152-M4560</t>
  </si>
  <si>
    <t>IPMECD-0152-M4560</t>
  </si>
  <si>
    <t>Arm straight 4.5-6.0m for 1052</t>
  </si>
  <si>
    <t>DHU-IPMECD-301X-00</t>
  </si>
  <si>
    <t>IPMECD-301X-00</t>
  </si>
  <si>
    <t>Barrier Arm Bracket pole</t>
  </si>
  <si>
    <t>KIT-DHUGATEB4560-L</t>
  </si>
  <si>
    <t>DHU-1052-LM4560</t>
  </si>
  <si>
    <t>DHI-IPMECD-1052-LM4560</t>
  </si>
  <si>
    <t>Barrier Left Straight arm 4.5-6.0m (1.5s)</t>
  </si>
  <si>
    <t>Accesssory</t>
  </si>
  <si>
    <t>DHU-ITSJC-2303</t>
  </si>
  <si>
    <t>DHI-ITSJC-2303-DC12</t>
  </si>
  <si>
    <t>79 GHz Anti-smashing Radar</t>
  </si>
  <si>
    <t>Series</t>
  </si>
  <si>
    <t>SiS Part</t>
  </si>
  <si>
    <t>Dahua Part</t>
  </si>
  <si>
    <t>Rated Power</t>
  </si>
  <si>
    <t>Bluetooth+WIFI</t>
  </si>
  <si>
    <t>Socket outlet or Cable</t>
  </si>
  <si>
    <t>4G</t>
  </si>
  <si>
    <t>Ethernet</t>
  </si>
  <si>
    <t>SRP (in.vat)</t>
  </si>
  <si>
    <t>Home use</t>
  </si>
  <si>
    <t>D-Volt Air</t>
  </si>
  <si>
    <r>
      <rPr>
        <b/>
        <sz val="12"/>
        <color theme="4" tint="-0.249977111117893"/>
        <rFont val="Calibri"/>
        <family val="2"/>
      </rPr>
      <t>EV Charge 1Phase 7kW 32A Wifi</t>
    </r>
    <r>
      <rPr>
        <sz val="11"/>
        <color theme="1"/>
        <rFont val="Calibri"/>
        <family val="2"/>
      </rPr>
      <t xml:space="preserve">
&gt; Power supply: single phase,220V,32A max
&gt; Startup mode: RFID, APP, Plug&amp;Play
&gt; Connection:WiFi &amp;Bluetooth &amp;Ethernet
&gt; 5m cable or socket outlet(Optional), type 2 TypeA+DC 6mA
&gt; LED Indicator</t>
    </r>
  </si>
  <si>
    <t>7KW</t>
  </si>
  <si>
    <t>√</t>
  </si>
  <si>
    <t>Cable</t>
  </si>
  <si>
    <t>×</t>
  </si>
  <si>
    <r>
      <rPr>
        <sz val="14"/>
        <color theme="1"/>
        <rFont val="Calibri"/>
        <family val="2"/>
      </rPr>
      <t xml:space="preserve">3 </t>
    </r>
    <r>
      <rPr>
        <sz val="14"/>
        <color theme="1"/>
        <rFont val="Tahoma"/>
        <family val="2"/>
      </rPr>
      <t>ปี</t>
    </r>
  </si>
  <si>
    <r>
      <rPr>
        <b/>
        <sz val="12"/>
        <color theme="4" tint="-0.249977111117893"/>
        <rFont val="Calibri"/>
        <family val="2"/>
      </rPr>
      <t>EV Charge 3Phase 11kW 3x16A Wifi</t>
    </r>
    <r>
      <rPr>
        <sz val="11"/>
        <color theme="1"/>
        <rFont val="Calibri"/>
        <family val="2"/>
      </rPr>
      <t xml:space="preserve">
&gt; Power supply:three phase,380V,3×16A max
&gt; Startup mode: RFID, APP, Plug&amp;Play
&gt; Connection:WiFi &amp;Bluetooth &amp;Ethernet
&gt; 5m cable or socket outlet(Optional), type 2 TypeA+DC 6mA
&gt; LED Indicator</t>
    </r>
  </si>
  <si>
    <t>11KW</t>
  </si>
  <si>
    <r>
      <rPr>
        <b/>
        <sz val="12"/>
        <color theme="4" tint="-0.249977111117893"/>
        <rFont val="Calibri"/>
        <family val="2"/>
      </rPr>
      <t>EV Charge 3Phase 22kW 3x32A Wifi</t>
    </r>
    <r>
      <rPr>
        <sz val="11"/>
        <color theme="1"/>
        <rFont val="Calibri"/>
        <family val="2"/>
      </rPr>
      <t xml:space="preserve">
&gt; Power supply:three phase,380V,3×32A max
&gt;Startup mode: RFID, APP, Plug&amp;Play
&gt; Connection:WiFi &amp;Bluetooth &amp;Ethernet
&gt; 5m cable or socket outlet(Optional), type 2 TypeA+DC 6mA
&gt; LED Indicator</t>
    </r>
  </si>
  <si>
    <t>22kW</t>
  </si>
  <si>
    <t>Commercial</t>
  </si>
  <si>
    <t>D-Volt Pro</t>
  </si>
  <si>
    <r>
      <rPr>
        <b/>
        <sz val="12"/>
        <color theme="4" tint="-0.249977111117893"/>
        <rFont val="Calibri"/>
        <family val="2"/>
      </rPr>
      <t>EV Charge LED 1Phase 7kW 32A Wifi</t>
    </r>
    <r>
      <rPr>
        <sz val="11"/>
        <color theme="1"/>
        <rFont val="Calibri"/>
        <family val="2"/>
      </rPr>
      <t xml:space="preserve">
&gt; Power supply: single phase,220V,32A max
&gt; Startup mode: RFID, APP, Plug&amp;Play
&gt; Connection:WiFi &amp;Bluetooth &amp;Ethernet
&gt; 5m cable or socket outlet(Optional), type 2 TypeA+DC 6mA
&gt; LED Indicator
&gt; Communication protocol: OCPP 1.6J MID meter
&gt; 4.3 inch LCD Display</t>
    </r>
  </si>
  <si>
    <r>
      <rPr>
        <b/>
        <sz val="12"/>
        <color theme="4" tint="-0.249977111117893"/>
        <rFont val="Calibri"/>
        <family val="2"/>
      </rPr>
      <t>EV Charge LED 3Phase 11kW 3x16A Wifi</t>
    </r>
    <r>
      <rPr>
        <sz val="11"/>
        <color theme="1"/>
        <rFont val="Calibri"/>
        <family val="2"/>
      </rPr>
      <t xml:space="preserve">
&gt; Power supply:three phase,380V,3×16A max
&gt; Startup mode: RFID, APP, Plug&amp;Play
&gt; Connection:WiFi &amp;Bluetooth &amp;Ethernet
&gt; 5m cable or socket outlet(Optional), type 2 TypeA+DC 6mA
&gt; LED Indicator
&gt;Communication protocol: OCPP 1.6J MID meter
&gt; 4.3 inch LCD Display</t>
    </r>
  </si>
  <si>
    <r>
      <rPr>
        <b/>
        <sz val="12"/>
        <color theme="4" tint="-0.249977111117893"/>
        <rFont val="Calibri"/>
        <family val="2"/>
      </rPr>
      <t>EV Charge LED 3Phase 22kW 3x32A Wifi</t>
    </r>
    <r>
      <rPr>
        <sz val="11"/>
        <color theme="1"/>
        <rFont val="Calibri"/>
        <family val="2"/>
      </rPr>
      <t xml:space="preserve">
&gt; Power supply: three phase,380V,3×32A max
&gt; Startup mode: RFID, APP, Plug&amp;Play
&gt; Connection:WiFi &amp;Bluetooth &amp;Ethernet
&gt; 5m cable or socket outlet(Optional), type 2 TypeA+DC 6mA
&gt; LED Indicator
&gt; Communication protocol: OCPP 1.6J MID meter
&gt; 4.3 inch LCD Display</t>
    </r>
  </si>
  <si>
    <t>22kw</t>
  </si>
  <si>
    <t>Mini</t>
  </si>
  <si>
    <t>D-Volt Mini</t>
  </si>
  <si>
    <r>
      <rPr>
        <b/>
        <sz val="12"/>
        <color theme="4" tint="-0.249977111117893"/>
        <rFont val="Calibri"/>
        <family val="2"/>
      </rPr>
      <t>EV Charge Portable 1Phase 3.5kW 16A Wifi</t>
    </r>
    <r>
      <rPr>
        <sz val="11"/>
        <color theme="1"/>
        <rFont val="Calibri"/>
        <family val="2"/>
      </rPr>
      <t xml:space="preserve">
&gt; Power supply: single phase,220V,16A max, EU plug
&gt; Startup mode: APP, Plug&amp;Play
&gt; Connection:Bluetooth,
&gt; 5m cable with type 2 connector TypeA+DC 6mA
&gt; LED Indicator</t>
    </r>
  </si>
  <si>
    <t>Max 3.5kW</t>
  </si>
  <si>
    <t>Outdoor &amp; Indoor
Bracket</t>
  </si>
  <si>
    <t>Economic Bracket</t>
  </si>
  <si>
    <r>
      <rPr>
        <b/>
        <sz val="12"/>
        <color theme="4" tint="-0.249977111117893"/>
        <rFont val="Calibri"/>
        <family val="2"/>
      </rPr>
      <t>Station Pole for EV Charger</t>
    </r>
    <r>
      <rPr>
        <sz val="11"/>
        <color theme="1"/>
        <rFont val="Calibri"/>
        <family val="2"/>
      </rPr>
      <t xml:space="preserve">
Dimension:1500mm*200mm*221.3mm
Material: SGCC</t>
    </r>
  </si>
  <si>
    <t>Uplink</t>
  </si>
  <si>
    <t>Poe Ports</t>
  </si>
  <si>
    <t>SFP Port</t>
  </si>
  <si>
    <t>Power Budget</t>
  </si>
  <si>
    <r>
      <rPr>
        <b/>
        <sz val="14"/>
        <rFont val="Tahoma"/>
        <family val="2"/>
      </rPr>
      <t>วิดีโอ</t>
    </r>
    <r>
      <rPr>
        <b/>
        <sz val="14"/>
        <rFont val="Calibri"/>
        <family val="2"/>
      </rPr>
      <t xml:space="preserve"> </t>
    </r>
    <r>
      <rPr>
        <b/>
        <sz val="14"/>
        <rFont val="Tahoma"/>
        <family val="2"/>
      </rPr>
      <t>แนะนำสินค้า</t>
    </r>
  </si>
  <si>
    <t>SRP (in. Vat)</t>
  </si>
  <si>
    <t>Wide Temperature PoE Switch</t>
  </si>
  <si>
    <t>DHU-CHS4106-4ET-60</t>
  </si>
  <si>
    <t>DH-CHS4106-4ET-60</t>
  </si>
  <si>
    <t>1Uplink</t>
  </si>
  <si>
    <t>4PoE
(10/100Mbps)</t>
  </si>
  <si>
    <t>1* 1000 Mbps</t>
  </si>
  <si>
    <t>Total≤60W</t>
  </si>
  <si>
    <r>
      <rPr>
        <sz val="14"/>
        <rFont val="Calibri"/>
        <family val="2"/>
      </rPr>
      <t xml:space="preserve">3 </t>
    </r>
    <r>
      <rPr>
        <sz val="14"/>
        <rFont val="Tahoma"/>
        <family val="2"/>
      </rPr>
      <t>ปี</t>
    </r>
  </si>
  <si>
    <t>DHU-CHS4110-8ET90F</t>
  </si>
  <si>
    <t>CHS4110-8ET-90-F</t>
  </si>
  <si>
    <t>8PoE
(10/100Mbps)</t>
  </si>
  <si>
    <t>1* 1000 Mbps (Combo port)</t>
  </si>
  <si>
    <t>Total≤90W</t>
  </si>
  <si>
    <t>DHU-LR2110-8ET-120</t>
  </si>
  <si>
    <t>DH-LR2110-8ET-120</t>
  </si>
  <si>
    <t>8ePoE,Hi-PoE
(10/100Mbps)</t>
  </si>
  <si>
    <t>Total≤120W</t>
  </si>
  <si>
    <t>10/100Mbps Fast Cloud Managed PoE Switch</t>
  </si>
  <si>
    <t>DHU-CS40064ET2GT60</t>
  </si>
  <si>
    <t>DH-CS4006-4ET2GT-60</t>
  </si>
  <si>
    <t>2Uplink</t>
  </si>
  <si>
    <t>DHU-CS40108ET2GT60</t>
  </si>
  <si>
    <t>DH-CS4010-8ET2GT-60</t>
  </si>
  <si>
    <t>DHU-CS421816ET240</t>
  </si>
  <si>
    <t>DH-CS4218-16ET-240-V2</t>
  </si>
  <si>
    <t>16PoE
(10/100Mbps)</t>
  </si>
  <si>
    <t>2*1000 Mbps (Combo port)</t>
  </si>
  <si>
    <t>Total≤240W</t>
  </si>
  <si>
    <t>DHU-CS422624ET375</t>
  </si>
  <si>
    <t>DH-CS4226-24ET-375-V2</t>
  </si>
  <si>
    <t>24PoE
(10/100Mbps)</t>
  </si>
  <si>
    <t>2*1000Mbps (Combo port)</t>
  </si>
  <si>
    <t>Total≤375W</t>
  </si>
  <si>
    <t>10/100/1000Mbps Gigabit Cloud Managed PoE Switch</t>
  </si>
  <si>
    <t>DHU-CS4010-8GT-110</t>
  </si>
  <si>
    <t>DH-CS4010-8GT-110-V2</t>
  </si>
  <si>
    <t>8PoE
(10/100/1000Mbps)</t>
  </si>
  <si>
    <t>Total≤110W</t>
  </si>
  <si>
    <t>DHU-CS4210-8GT-110</t>
  </si>
  <si>
    <t>DH-CS4210-8GT-110</t>
  </si>
  <si>
    <t>2* 1000 Mbps</t>
  </si>
  <si>
    <t>DHU-CS4220-16GT240</t>
  </si>
  <si>
    <t>DH-CS4220-16GT-240-V2</t>
  </si>
  <si>
    <t>16PoE
(10/100/1000Mbps)</t>
  </si>
  <si>
    <t>2*1000 Mbps</t>
  </si>
  <si>
    <t>DHU-CS4228-24GT375</t>
  </si>
  <si>
    <t>DH-CS4228-24GT-375-V2</t>
  </si>
  <si>
    <t>24PoE
(10/100/1000Mbps)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</si>
</sst>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"/>
    <numFmt numFmtId="166" formatCode="_-* #,##0_-;\-* #,##0_-;_-* &quot;-&quot;??_-;_-@_-"/>
    <numFmt numFmtId="167" formatCode="_-* #,##0.00_-;\-* #,##0.00_-;_-* &quot;-&quot;??_-;_-@_-"/>
    <numFmt numFmtId="168" formatCode="_(* #,##0_);_(* \(#,##0\);_(* &quot;-&quot;??_);_(@_)"/>
  </numFmts>
  <fonts count="81">
    <font>
      <sz val="11"/>
      <color theme="1"/>
      <name val="TH Sarabun PSK"/>
      <charset val="134"/>
      <scheme val="minor"/>
    </font>
    <font>
      <sz val="10"/>
      <color theme="1"/>
      <name val="TH Sarabun PSK"/>
      <scheme val="minor"/>
    </font>
    <font>
      <sz val="16"/>
      <color theme="1"/>
      <name val="TH Sarabun PSK"/>
      <scheme val="minor"/>
    </font>
    <font>
      <sz val="11"/>
      <color theme="1"/>
      <name val="TH Sarabun PSK"/>
      <scheme val="minor"/>
    </font>
    <font>
      <sz val="14"/>
      <color theme="1"/>
      <name val="Calibri"/>
      <family val="2"/>
    </font>
    <font>
      <sz val="14"/>
      <color rgb="FF0070C0"/>
      <name val="Calibri"/>
      <family val="2"/>
    </font>
    <font>
      <sz val="14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0070C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4"/>
      <name val="Calibri"/>
      <family val="2"/>
    </font>
    <font>
      <b/>
      <sz val="16"/>
      <color theme="1"/>
      <name val="Calibri"/>
      <family val="2"/>
    </font>
    <font>
      <b/>
      <u/>
      <sz val="14"/>
      <name val="Calibri"/>
      <family val="2"/>
    </font>
    <font>
      <sz val="16"/>
      <color theme="1"/>
      <name val="Calibri"/>
      <family val="2"/>
    </font>
    <font>
      <u/>
      <sz val="14"/>
      <color rgb="FF800080"/>
      <name val="Calibri"/>
      <family val="2"/>
    </font>
    <font>
      <sz val="14"/>
      <name val="Calibri"/>
      <family val="2"/>
    </font>
    <font>
      <sz val="11"/>
      <color theme="1"/>
      <name val="Calibri"/>
      <family val="2"/>
    </font>
    <font>
      <u/>
      <sz val="14"/>
      <color theme="8"/>
      <name val="Calibri"/>
      <family val="2"/>
    </font>
    <font>
      <u/>
      <sz val="14"/>
      <color indexed="3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theme="1"/>
      <name val="Calibri"/>
      <family val="2"/>
    </font>
    <font>
      <b/>
      <sz val="12"/>
      <color theme="4" tint="-0.249977111117893"/>
      <name val="Calibri"/>
      <family val="2"/>
    </font>
    <font>
      <b/>
      <sz val="14"/>
      <name val="Calibri"/>
      <family val="2"/>
    </font>
    <font>
      <b/>
      <sz val="14"/>
      <color theme="4" tint="-0.249977111117893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b/>
      <sz val="14"/>
      <color rgb="FFFF0000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b/>
      <sz val="16"/>
      <color rgb="FF0070C0"/>
      <name val="Calibri"/>
      <family val="2"/>
    </font>
    <font>
      <u/>
      <sz val="16"/>
      <color indexed="30"/>
      <name val="Calibri"/>
      <family val="2"/>
    </font>
    <font>
      <b/>
      <sz val="16"/>
      <color indexed="8"/>
      <name val="Calibri"/>
      <family val="2"/>
    </font>
    <font>
      <u/>
      <sz val="16"/>
      <color rgb="FF800080"/>
      <name val="Calibri"/>
      <family val="2"/>
    </font>
    <font>
      <u/>
      <sz val="16"/>
      <color theme="10"/>
      <name val="Calibri"/>
      <family val="2"/>
    </font>
    <font>
      <sz val="14"/>
      <color theme="1"/>
      <name val="Tahoma"/>
      <family val="2"/>
    </font>
    <font>
      <sz val="14"/>
      <name val="Tahoma"/>
      <family val="2"/>
    </font>
    <font>
      <b/>
      <sz val="14"/>
      <color theme="1"/>
      <name val="Tahoma"/>
      <family val="2"/>
    </font>
    <font>
      <sz val="14"/>
      <color rgb="FF0070C0"/>
      <name val="Tahoma"/>
      <family val="2"/>
    </font>
    <font>
      <u/>
      <sz val="14"/>
      <color indexed="20"/>
      <name val="Calibri"/>
      <family val="2"/>
    </font>
    <font>
      <sz val="12"/>
      <color theme="1"/>
      <name val="TH Sarabun PSK"/>
      <charset val="134"/>
      <scheme val="minor"/>
    </font>
    <font>
      <b/>
      <sz val="16"/>
      <color theme="3" tint="-0.249977111117893"/>
      <name val="TH Sarabun PSK"/>
      <charset val="134"/>
      <scheme val="minor"/>
    </font>
    <font>
      <sz val="14"/>
      <color theme="1"/>
      <name val="Calibri"/>
      <family val="2"/>
    </font>
    <font>
      <b/>
      <sz val="24"/>
      <color theme="1"/>
      <name val="Calibri"/>
      <family val="2"/>
    </font>
    <font>
      <b/>
      <sz val="20"/>
      <color theme="3" tint="-0.249977111117893"/>
      <name val="Calibri"/>
      <family val="2"/>
    </font>
    <font>
      <b/>
      <sz val="14"/>
      <color theme="3" tint="-0.249977111117893"/>
      <name val="Calibri"/>
      <family val="2"/>
    </font>
    <font>
      <sz val="14"/>
      <color rgb="FF000000"/>
      <name val="Calibri"/>
      <family val="2"/>
    </font>
    <font>
      <b/>
      <sz val="14"/>
      <color indexed="8"/>
      <name val="Calibri"/>
      <family val="2"/>
    </font>
    <font>
      <sz val="14"/>
      <color rgb="FF333333"/>
      <name val="Calibri"/>
      <family val="2"/>
    </font>
    <font>
      <b/>
      <sz val="22"/>
      <color rgb="FFFF0000"/>
      <name val="Calibri"/>
      <family val="2"/>
    </font>
    <font>
      <b/>
      <sz val="14"/>
      <color theme="4" tint="-0.249977111117893"/>
      <name val="Calibri"/>
      <family val="2"/>
    </font>
    <font>
      <sz val="12"/>
      <color theme="1"/>
      <name val="Calibri"/>
      <family val="2"/>
    </font>
    <font>
      <b/>
      <sz val="16"/>
      <color theme="3" tint="-0.249977111117893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TH Sarabun PSK"/>
      <charset val="134"/>
      <scheme val="minor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sz val="11"/>
      <color rgb="FF00B050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b/>
      <sz val="10"/>
      <color rgb="FF002060"/>
      <name val="Calibri"/>
      <family val="2"/>
    </font>
    <font>
      <u/>
      <sz val="9"/>
      <color rgb="FF800080"/>
      <name val="Calibri"/>
      <family val="2"/>
    </font>
    <font>
      <b/>
      <sz val="9"/>
      <name val="Calibri"/>
      <family val="2"/>
    </font>
    <font>
      <u/>
      <sz val="10"/>
      <color rgb="FF800080"/>
      <name val="Calibri"/>
      <family val="2"/>
    </font>
    <font>
      <u/>
      <sz val="14"/>
      <color rgb="FF800080"/>
      <name val="Cordia New"/>
      <family val="2"/>
    </font>
    <font>
      <b/>
      <sz val="11"/>
      <color theme="0"/>
      <name val="Calibri"/>
      <family val="2"/>
    </font>
    <font>
      <u/>
      <sz val="14"/>
      <color rgb="FF0000FF"/>
      <name val="TH Sarabun PSK"/>
      <scheme val="minor"/>
    </font>
    <font>
      <sz val="11"/>
      <color theme="1"/>
      <name val="TH Sarabun PSK"/>
      <charset val="222"/>
      <scheme val="minor"/>
    </font>
    <font>
      <sz val="12"/>
      <name val="宋体"/>
      <charset val="134"/>
    </font>
    <font>
      <u/>
      <sz val="11"/>
      <color indexed="30"/>
      <name val="Calibri"/>
      <family val="2"/>
    </font>
    <font>
      <b/>
      <sz val="14"/>
      <name val="Tahoma"/>
      <family val="2"/>
    </font>
    <font>
      <b/>
      <sz val="16"/>
      <color theme="1"/>
      <name val="Tahoma"/>
      <family val="2"/>
    </font>
    <font>
      <sz val="16"/>
      <color theme="1"/>
      <name val="Tahoma"/>
      <family val="2"/>
    </font>
    <font>
      <sz val="16"/>
      <color indexed="8"/>
      <name val="Tahoma"/>
      <family val="2"/>
    </font>
    <font>
      <b/>
      <sz val="22"/>
      <color rgb="FFFF0000"/>
      <name val="Tahoma"/>
      <family val="2"/>
    </font>
    <font>
      <sz val="11"/>
      <color theme="1"/>
      <name val="TH Sarabun PSK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167" fontId="80" fillId="0" borderId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/>
    <xf numFmtId="0" fontId="28" fillId="0" borderId="0"/>
    <xf numFmtId="167" fontId="28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0" fillId="0" borderId="0"/>
    <xf numFmtId="167" fontId="72" fillId="0" borderId="0" applyFont="0" applyFill="0" applyBorder="0" applyAlignment="0" applyProtection="0"/>
    <xf numFmtId="0" fontId="28" fillId="0" borderId="0"/>
    <xf numFmtId="0" fontId="73" fillId="0" borderId="0"/>
    <xf numFmtId="0" fontId="74" fillId="0" borderId="0" applyNumberFormat="0" applyFill="0" applyBorder="0" applyAlignment="0" applyProtection="0"/>
    <xf numFmtId="167" fontId="28" fillId="0" borderId="0" applyFont="0" applyFill="0" applyBorder="0" applyAlignment="0" applyProtection="0"/>
  </cellStyleXfs>
  <cellXfs count="225">
    <xf numFmtId="0" fontId="0" fillId="0" borderId="0" xfId="0">
      <alignment vertical="center"/>
    </xf>
    <xf numFmtId="0" fontId="1" fillId="0" borderId="0" xfId="10" applyFont="1" applyAlignment="1">
      <alignment horizontal="center" vertical="center" wrapText="1"/>
    </xf>
    <xf numFmtId="0" fontId="2" fillId="0" borderId="0" xfId="10" applyFont="1" applyAlignment="1">
      <alignment horizontal="center" wrapText="1"/>
    </xf>
    <xf numFmtId="0" fontId="1" fillId="0" borderId="0" xfId="10" applyFont="1" applyAlignment="1">
      <alignment horizontal="center" vertical="center"/>
    </xf>
    <xf numFmtId="0" fontId="3" fillId="0" borderId="0" xfId="0" applyFont="1" applyAlignment="1"/>
    <xf numFmtId="0" fontId="4" fillId="0" borderId="0" xfId="10" applyFont="1"/>
    <xf numFmtId="0" fontId="5" fillId="0" borderId="0" xfId="10" applyFont="1"/>
    <xf numFmtId="0" fontId="6" fillId="0" borderId="0" xfId="10" applyFont="1"/>
    <xf numFmtId="0" fontId="7" fillId="0" borderId="0" xfId="10" applyFont="1"/>
    <xf numFmtId="0" fontId="9" fillId="0" borderId="0" xfId="10" applyFont="1"/>
    <xf numFmtId="0" fontId="1" fillId="0" borderId="0" xfId="10" applyFont="1"/>
    <xf numFmtId="0" fontId="10" fillId="2" borderId="1" xfId="10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center" vertical="center"/>
    </xf>
    <xf numFmtId="0" fontId="7" fillId="2" borderId="1" xfId="10" applyFont="1" applyFill="1" applyBorder="1" applyAlignment="1">
      <alignment horizontal="center" vertical="center" wrapText="1"/>
    </xf>
    <xf numFmtId="0" fontId="11" fillId="2" borderId="1" xfId="10" applyFont="1" applyFill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1" xfId="2" applyFont="1" applyBorder="1" applyAlignment="1" applyProtection="1">
      <alignment horizontal="center" vertical="center"/>
    </xf>
    <xf numFmtId="0" fontId="4" fillId="0" borderId="1" xfId="10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3" fillId="0" borderId="0" xfId="2" applyFont="1" applyFill="1" applyAlignment="1" applyProtection="1">
      <alignment horizontal="center" vertical="center"/>
    </xf>
    <xf numFmtId="0" fontId="4" fillId="4" borderId="0" xfId="10" applyFont="1" applyFill="1"/>
    <xf numFmtId="0" fontId="5" fillId="4" borderId="0" xfId="10" applyFont="1" applyFill="1"/>
    <xf numFmtId="0" fontId="6" fillId="4" borderId="0" xfId="10" applyFont="1" applyFill="1"/>
    <xf numFmtId="0" fontId="4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vertical="center" wrapText="1"/>
    </xf>
    <xf numFmtId="0" fontId="12" fillId="0" borderId="0" xfId="4" applyFont="1" applyAlignment="1">
      <alignment horizontal="center" vertical="center"/>
    </xf>
    <xf numFmtId="0" fontId="14" fillId="0" borderId="0" xfId="10" applyFont="1" applyAlignment="1">
      <alignment horizontal="center" wrapText="1"/>
    </xf>
    <xf numFmtId="166" fontId="10" fillId="0" borderId="1" xfId="10" applyNumberFormat="1" applyFont="1" applyBorder="1" applyAlignment="1">
      <alignment horizontal="center" vertical="center"/>
    </xf>
    <xf numFmtId="0" fontId="15" fillId="0" borderId="1" xfId="12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0" fillId="5" borderId="1" xfId="4" applyFont="1" applyFill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0" applyFont="1" applyAlignment="1"/>
    <xf numFmtId="166" fontId="10" fillId="0" borderId="1" xfId="4" applyNumberFormat="1" applyFont="1" applyBorder="1" applyAlignment="1">
      <alignment horizontal="center" vertical="center"/>
    </xf>
    <xf numFmtId="0" fontId="18" fillId="0" borderId="1" xfId="2" applyFont="1" applyBorder="1" applyAlignment="1" applyProtection="1">
      <alignment horizontal="center" vertical="center"/>
    </xf>
    <xf numFmtId="166" fontId="10" fillId="0" borderId="0" xfId="4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7" fillId="4" borderId="0" xfId="10" applyFont="1" applyFill="1"/>
    <xf numFmtId="0" fontId="20" fillId="0" borderId="0" xfId="0" applyFont="1">
      <alignment vertical="center"/>
    </xf>
    <xf numFmtId="166" fontId="20" fillId="0" borderId="0" xfId="1" applyNumberFormat="1" applyFont="1">
      <alignment vertical="center"/>
    </xf>
    <xf numFmtId="0" fontId="21" fillId="6" borderId="1" xfId="8" applyFont="1" applyFill="1" applyBorder="1" applyAlignment="1">
      <alignment horizontal="center" vertical="center" wrapText="1"/>
    </xf>
    <xf numFmtId="164" fontId="21" fillId="6" borderId="1" xfId="8" applyNumberFormat="1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2" fillId="6" borderId="1" xfId="0" applyFont="1" applyFill="1" applyBorder="1">
      <alignment vertical="center"/>
    </xf>
    <xf numFmtId="0" fontId="23" fillId="0" borderId="1" xfId="0" applyFont="1" applyBorder="1">
      <alignment vertical="center"/>
    </xf>
    <xf numFmtId="0" fontId="24" fillId="0" borderId="1" xfId="8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25" fillId="6" borderId="1" xfId="1" applyNumberFormat="1" applyFont="1" applyFill="1" applyBorder="1" applyAlignment="1" applyProtection="1">
      <alignment horizontal="center" vertical="center" wrapText="1"/>
    </xf>
    <xf numFmtId="0" fontId="10" fillId="10" borderId="2" xfId="10" applyFont="1" applyFill="1" applyBorder="1" applyAlignment="1">
      <alignment horizontal="center" vertical="center"/>
    </xf>
    <xf numFmtId="166" fontId="27" fillId="0" borderId="1" xfId="1" applyNumberFormat="1" applyFont="1" applyBorder="1" applyAlignment="1">
      <alignment horizontal="center" vertical="center"/>
    </xf>
    <xf numFmtId="166" fontId="15" fillId="0" borderId="1" xfId="2" applyNumberFormat="1" applyFont="1" applyBorder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0" fontId="29" fillId="0" borderId="0" xfId="0" applyFont="1" applyAlignment="1"/>
    <xf numFmtId="0" fontId="30" fillId="0" borderId="0" xfId="0" applyFont="1" applyAlignment="1"/>
    <xf numFmtId="0" fontId="30" fillId="0" borderId="0" xfId="0" applyFont="1" applyAlignment="1">
      <alignment horizontal="center"/>
    </xf>
    <xf numFmtId="0" fontId="31" fillId="11" borderId="1" xfId="0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top" wrapText="1"/>
    </xf>
    <xf numFmtId="166" fontId="32" fillId="0" borderId="1" xfId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left" vertical="center"/>
    </xf>
    <xf numFmtId="0" fontId="34" fillId="0" borderId="7" xfId="0" applyFont="1" applyBorder="1" applyAlignment="1">
      <alignment horizontal="center" vertical="center"/>
    </xf>
    <xf numFmtId="0" fontId="32" fillId="4" borderId="7" xfId="0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left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7" xfId="0" applyFont="1" applyFill="1" applyBorder="1" applyAlignment="1">
      <alignment horizontal="center" vertical="center" wrapText="1"/>
    </xf>
    <xf numFmtId="0" fontId="30" fillId="0" borderId="7" xfId="0" applyFont="1" applyBorder="1" applyAlignment="1"/>
    <xf numFmtId="0" fontId="34" fillId="0" borderId="4" xfId="0" applyFont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left" vertical="center"/>
    </xf>
    <xf numFmtId="0" fontId="29" fillId="0" borderId="1" xfId="0" applyFont="1" applyBorder="1" applyAlignment="1"/>
    <xf numFmtId="0" fontId="30" fillId="0" borderId="1" xfId="0" applyFont="1" applyBorder="1" applyAlignment="1"/>
    <xf numFmtId="0" fontId="19" fillId="0" borderId="1" xfId="2" applyFont="1" applyBorder="1" applyAlignment="1"/>
    <xf numFmtId="0" fontId="35" fillId="0" borderId="1" xfId="2" applyFont="1" applyBorder="1" applyAlignment="1"/>
    <xf numFmtId="0" fontId="36" fillId="0" borderId="0" xfId="0" applyFont="1" applyAlignment="1">
      <alignment horizontal="center" wrapText="1"/>
    </xf>
    <xf numFmtId="0" fontId="30" fillId="0" borderId="0" xfId="0" applyFont="1" applyAlignment="1">
      <alignment wrapText="1"/>
    </xf>
    <xf numFmtId="0" fontId="30" fillId="0" borderId="0" xfId="0" applyFont="1" applyAlignment="1">
      <alignment horizontal="center" wrapText="1"/>
    </xf>
    <xf numFmtId="0" fontId="3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6" fontId="28" fillId="0" borderId="0" xfId="0" applyNumberFormat="1" applyFont="1" applyAlignment="1"/>
    <xf numFmtId="0" fontId="28" fillId="0" borderId="0" xfId="0" applyFont="1" applyAlignment="1">
      <alignment horizontal="center" vertical="center"/>
    </xf>
    <xf numFmtId="168" fontId="33" fillId="0" borderId="4" xfId="1" applyNumberFormat="1" applyFont="1" applyBorder="1" applyAlignment="1">
      <alignment horizontal="center" vertical="center" wrapText="1"/>
    </xf>
    <xf numFmtId="168" fontId="33" fillId="0" borderId="1" xfId="1" applyNumberFormat="1" applyFont="1" applyBorder="1" applyAlignment="1">
      <alignment horizontal="center" vertical="center" wrapText="1"/>
    </xf>
    <xf numFmtId="168" fontId="33" fillId="0" borderId="7" xfId="1" applyNumberFormat="1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" fillId="0" borderId="0" xfId="10" applyFont="1"/>
    <xf numFmtId="0" fontId="39" fillId="0" borderId="0" xfId="10" applyFont="1"/>
    <xf numFmtId="0" fontId="40" fillId="0" borderId="0" xfId="10" applyFont="1"/>
    <xf numFmtId="0" fontId="10" fillId="10" borderId="2" xfId="10" applyFont="1" applyFill="1" applyBorder="1" applyAlignment="1">
      <alignment horizontal="center" vertical="center" wrapText="1"/>
    </xf>
    <xf numFmtId="0" fontId="11" fillId="10" borderId="2" xfId="10" applyFont="1" applyFill="1" applyBorder="1" applyAlignment="1">
      <alignment horizontal="center" vertical="center"/>
    </xf>
    <xf numFmtId="0" fontId="8" fillId="10" borderId="2" xfId="10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center" vertical="center" wrapText="1"/>
    </xf>
    <xf numFmtId="0" fontId="4" fillId="0" borderId="4" xfId="10" applyFont="1" applyBorder="1" applyAlignment="1">
      <alignment horizontal="center" vertical="center"/>
    </xf>
    <xf numFmtId="0" fontId="16" fillId="10" borderId="1" xfId="10" applyFont="1" applyFill="1" applyBorder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42" fillId="0" borderId="0" xfId="10" applyFont="1"/>
    <xf numFmtId="0" fontId="39" fillId="0" borderId="0" xfId="10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15" fillId="0" borderId="1" xfId="2" applyFont="1" applyBorder="1" applyAlignment="1" applyProtection="1">
      <alignment horizontal="center" vertical="center"/>
    </xf>
    <xf numFmtId="0" fontId="43" fillId="0" borderId="1" xfId="2" applyFont="1" applyBorder="1" applyAlignment="1" applyProtection="1">
      <alignment horizontal="center" vertical="center"/>
    </xf>
    <xf numFmtId="0" fontId="10" fillId="13" borderId="1" xfId="4" applyFont="1" applyFill="1" applyBorder="1" applyAlignment="1">
      <alignment horizontal="center" vertical="center" wrapText="1"/>
    </xf>
    <xf numFmtId="0" fontId="44" fillId="0" borderId="0" xfId="0" applyFont="1" applyAlignment="1"/>
    <xf numFmtId="0" fontId="45" fillId="0" borderId="0" xfId="0" applyFont="1" applyAlignment="1">
      <alignment vertical="center" wrapText="1"/>
    </xf>
    <xf numFmtId="0" fontId="46" fillId="0" borderId="0" xfId="0" applyFont="1">
      <alignment vertical="center"/>
    </xf>
    <xf numFmtId="0" fontId="21" fillId="0" borderId="0" xfId="0" applyFont="1">
      <alignment vertical="center"/>
    </xf>
    <xf numFmtId="0" fontId="25" fillId="8" borderId="1" xfId="0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 wrapText="1"/>
    </xf>
    <xf numFmtId="168" fontId="25" fillId="6" borderId="1" xfId="1" applyNumberFormat="1" applyFont="1" applyFill="1" applyBorder="1" applyAlignment="1" applyProtection="1">
      <alignment horizontal="center" vertical="center"/>
    </xf>
    <xf numFmtId="0" fontId="48" fillId="11" borderId="1" xfId="0" applyFont="1" applyFill="1" applyBorder="1" applyAlignment="1">
      <alignment vertical="center" wrapText="1"/>
    </xf>
    <xf numFmtId="0" fontId="49" fillId="11" borderId="1" xfId="0" applyFont="1" applyFill="1" applyBorder="1" applyAlignment="1">
      <alignment vertical="center" wrapText="1"/>
    </xf>
    <xf numFmtId="0" fontId="11" fillId="10" borderId="1" xfId="10" applyFont="1" applyFill="1" applyBorder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4" fillId="0" borderId="1" xfId="10" applyFont="1" applyBorder="1" applyAlignment="1">
      <alignment horizontal="left" vertical="top" wrapText="1"/>
    </xf>
    <xf numFmtId="0" fontId="4" fillId="0" borderId="1" xfId="10" applyFont="1" applyBorder="1" applyAlignment="1">
      <alignment horizontal="left" vertical="center" wrapText="1"/>
    </xf>
    <xf numFmtId="0" fontId="52" fillId="0" borderId="1" xfId="0" applyFont="1" applyBorder="1" applyAlignment="1">
      <alignment vertical="top" wrapText="1"/>
    </xf>
    <xf numFmtId="0" fontId="31" fillId="11" borderId="1" xfId="0" applyFont="1" applyFill="1" applyBorder="1" applyAlignment="1">
      <alignment vertical="center" wrapText="1"/>
    </xf>
    <xf numFmtId="0" fontId="52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29" fillId="0" borderId="1" xfId="0" applyFont="1" applyBorder="1" applyAlignment="1">
      <alignment horizontal="left" vertical="top" wrapText="1" readingOrder="1"/>
    </xf>
    <xf numFmtId="0" fontId="20" fillId="0" borderId="0" xfId="0" applyFont="1" applyAlignment="1"/>
    <xf numFmtId="0" fontId="55" fillId="0" borderId="0" xfId="0" applyFont="1" applyAlignment="1"/>
    <xf numFmtId="0" fontId="56" fillId="0" borderId="0" xfId="0" applyFont="1" applyAlignment="1">
      <alignment vertical="center" wrapText="1"/>
    </xf>
    <xf numFmtId="166" fontId="51" fillId="0" borderId="1" xfId="1" applyNumberFormat="1" applyFont="1" applyBorder="1" applyAlignment="1">
      <alignment vertical="center"/>
    </xf>
    <xf numFmtId="0" fontId="45" fillId="0" borderId="13" xfId="0" applyFont="1" applyBorder="1" applyAlignment="1">
      <alignment vertical="center" wrapText="1"/>
    </xf>
    <xf numFmtId="0" fontId="57" fillId="0" borderId="0" xfId="0" applyFont="1" applyAlignment="1"/>
    <xf numFmtId="0" fontId="57" fillId="0" borderId="0" xfId="0" applyFont="1" applyAlignment="1">
      <alignment horizontal="left"/>
    </xf>
    <xf numFmtId="0" fontId="58" fillId="0" borderId="0" xfId="0" applyFont="1">
      <alignment vertical="center"/>
    </xf>
    <xf numFmtId="0" fontId="59" fillId="0" borderId="0" xfId="0" applyFont="1" applyAlignment="1"/>
    <xf numFmtId="0" fontId="60" fillId="14" borderId="1" xfId="0" applyFont="1" applyFill="1" applyBorder="1" applyAlignment="1">
      <alignment horizontal="left" vertical="center"/>
    </xf>
    <xf numFmtId="0" fontId="60" fillId="14" borderId="1" xfId="0" applyFont="1" applyFill="1" applyBorder="1">
      <alignment vertical="center"/>
    </xf>
    <xf numFmtId="0" fontId="61" fillId="14" borderId="1" xfId="0" applyFont="1" applyFill="1" applyBorder="1" applyAlignment="1">
      <alignment horizontal="left" vertical="center"/>
    </xf>
    <xf numFmtId="14" fontId="57" fillId="0" borderId="1" xfId="0" applyNumberFormat="1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57" fillId="0" borderId="1" xfId="0" applyFont="1" applyBorder="1" applyAlignment="1"/>
    <xf numFmtId="0" fontId="64" fillId="0" borderId="1" xfId="0" applyFont="1" applyBorder="1" applyAlignment="1">
      <alignment horizontal="left" vertical="center"/>
    </xf>
    <xf numFmtId="14" fontId="57" fillId="0" borderId="1" xfId="0" applyNumberFormat="1" applyFont="1" applyBorder="1">
      <alignment vertical="center"/>
    </xf>
    <xf numFmtId="0" fontId="62" fillId="0" borderId="1" xfId="0" applyFont="1" applyBorder="1">
      <alignment vertical="center"/>
    </xf>
    <xf numFmtId="0" fontId="63" fillId="0" borderId="1" xfId="0" applyFont="1" applyBorder="1">
      <alignment vertical="center"/>
    </xf>
    <xf numFmtId="0" fontId="57" fillId="0" borderId="1" xfId="0" applyFont="1" applyBorder="1">
      <alignment vertical="center"/>
    </xf>
    <xf numFmtId="0" fontId="64" fillId="0" borderId="1" xfId="3" applyFont="1" applyBorder="1" applyAlignment="1">
      <alignment horizontal="left" vertical="center"/>
    </xf>
    <xf numFmtId="166" fontId="65" fillId="4" borderId="1" xfId="6" applyNumberFormat="1" applyFont="1" applyFill="1" applyBorder="1" applyAlignment="1">
      <alignment horizontal="center" vertical="center"/>
    </xf>
    <xf numFmtId="166" fontId="57" fillId="0" borderId="1" xfId="0" applyNumberFormat="1" applyFont="1" applyBorder="1" applyAlignment="1"/>
    <xf numFmtId="166" fontId="57" fillId="0" borderId="1" xfId="0" applyNumberFormat="1" applyFont="1" applyBorder="1">
      <alignment vertical="center"/>
    </xf>
    <xf numFmtId="0" fontId="64" fillId="0" borderId="1" xfId="3" applyFont="1" applyBorder="1" applyAlignment="1">
      <alignment horizontal="left" vertical="center" wrapText="1"/>
    </xf>
    <xf numFmtId="166" fontId="66" fillId="0" borderId="1" xfId="2" applyNumberFormat="1" applyFont="1" applyBorder="1" applyAlignment="1">
      <alignment horizontal="center" vertical="center"/>
    </xf>
    <xf numFmtId="166" fontId="67" fillId="0" borderId="1" xfId="1" applyNumberFormat="1" applyFont="1" applyBorder="1" applyAlignment="1">
      <alignment horizontal="center" vertical="center"/>
    </xf>
    <xf numFmtId="0" fontId="68" fillId="0" borderId="1" xfId="2" applyFont="1" applyBorder="1" applyAlignment="1" applyProtection="1">
      <alignment horizontal="center" vertical="center"/>
    </xf>
    <xf numFmtId="0" fontId="69" fillId="0" borderId="1" xfId="2" applyFont="1" applyBorder="1" applyAlignment="1" applyProtection="1">
      <alignment horizontal="center" vertical="center"/>
    </xf>
    <xf numFmtId="0" fontId="66" fillId="0" borderId="1" xfId="2" applyFont="1" applyBorder="1" applyAlignment="1" applyProtection="1">
      <alignment horizontal="center" vertical="center"/>
    </xf>
    <xf numFmtId="0" fontId="70" fillId="15" borderId="1" xfId="0" applyFont="1" applyFill="1" applyBorder="1" applyAlignment="1"/>
    <xf numFmtId="166" fontId="57" fillId="4" borderId="1" xfId="9" applyNumberFormat="1" applyFont="1" applyFill="1" applyBorder="1" applyAlignment="1">
      <alignment horizontal="center" vertical="center"/>
    </xf>
    <xf numFmtId="0" fontId="58" fillId="0" borderId="1" xfId="0" applyFont="1" applyBorder="1">
      <alignment vertical="center"/>
    </xf>
    <xf numFmtId="0" fontId="58" fillId="0" borderId="1" xfId="0" applyFont="1" applyBorder="1" applyAlignment="1">
      <alignment horizontal="right" vertical="center"/>
    </xf>
    <xf numFmtId="0" fontId="59" fillId="0" borderId="0" xfId="0" applyFont="1">
      <alignment vertical="center"/>
    </xf>
    <xf numFmtId="0" fontId="47" fillId="8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0" fontId="11" fillId="12" borderId="5" xfId="11" applyFont="1" applyFill="1" applyBorder="1" applyAlignment="1">
      <alignment horizontal="center" vertical="center" wrapText="1"/>
    </xf>
    <xf numFmtId="0" fontId="11" fillId="12" borderId="6" xfId="11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/>
    </xf>
    <xf numFmtId="0" fontId="32" fillId="6" borderId="6" xfId="0" applyFont="1" applyFill="1" applyBorder="1" applyAlignment="1">
      <alignment horizontal="center" vertical="center"/>
    </xf>
    <xf numFmtId="0" fontId="32" fillId="6" borderId="11" xfId="0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/>
    </xf>
    <xf numFmtId="0" fontId="32" fillId="6" borderId="10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1" fillId="8" borderId="1" xfId="0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0" fontId="31" fillId="8" borderId="4" xfId="0" applyFont="1" applyFill="1" applyBorder="1" applyAlignment="1">
      <alignment horizontal="center" vertical="center"/>
    </xf>
    <xf numFmtId="0" fontId="33" fillId="4" borderId="2" xfId="0" applyFont="1" applyFill="1" applyBorder="1" applyAlignment="1">
      <alignment horizontal="center"/>
    </xf>
    <xf numFmtId="0" fontId="33" fillId="4" borderId="8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3" fillId="4" borderId="4" xfId="0" applyFont="1" applyFill="1" applyBorder="1" applyAlignment="1">
      <alignment horizontal="center"/>
    </xf>
    <xf numFmtId="168" fontId="32" fillId="0" borderId="1" xfId="1" applyNumberFormat="1" applyFont="1" applyBorder="1" applyAlignment="1">
      <alignment horizontal="center" vertical="center" wrapText="1"/>
    </xf>
    <xf numFmtId="168" fontId="32" fillId="0" borderId="7" xfId="1" applyNumberFormat="1" applyFont="1" applyBorder="1" applyAlignment="1">
      <alignment horizontal="center" vertical="center" wrapText="1"/>
    </xf>
    <xf numFmtId="168" fontId="32" fillId="0" borderId="4" xfId="1" applyNumberFormat="1" applyFont="1" applyBorder="1" applyAlignment="1">
      <alignment horizontal="center" vertical="center" wrapText="1"/>
    </xf>
    <xf numFmtId="0" fontId="38" fillId="4" borderId="1" xfId="2" applyFont="1" applyFill="1" applyBorder="1" applyAlignment="1" applyProtection="1">
      <alignment horizontal="center" vertical="center"/>
    </xf>
    <xf numFmtId="0" fontId="38" fillId="4" borderId="7" xfId="2" applyFont="1" applyFill="1" applyBorder="1" applyAlignment="1" applyProtection="1">
      <alignment horizontal="center" vertical="center"/>
    </xf>
    <xf numFmtId="0" fontId="38" fillId="4" borderId="4" xfId="2" applyFont="1" applyFill="1" applyBorder="1" applyAlignment="1" applyProtection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2" fillId="3" borderId="1" xfId="10" applyFont="1" applyFill="1" applyBorder="1" applyAlignment="1">
      <alignment horizontal="center" vertical="center" wrapText="1"/>
    </xf>
  </cellXfs>
  <cellStyles count="14">
    <cellStyle name="Comma" xfId="1" builtinId="3"/>
    <cellStyle name="Comma 14 2" xfId="9" xr:uid="{00000000-0005-0000-0000-000034000000}"/>
    <cellStyle name="Comma 15" xfId="6" xr:uid="{00000000-0005-0000-0000-00002E000000}"/>
    <cellStyle name="Comma 2" xfId="13" xr:uid="{00000000-0005-0000-0000-00003B000000}"/>
    <cellStyle name="Comma 2 2 42" xfId="5" xr:uid="{00000000-0005-0000-0000-00002D000000}"/>
    <cellStyle name="Comma 2 42" xfId="7" xr:uid="{00000000-0005-0000-0000-000030000000}"/>
    <cellStyle name="Hyperlink" xfId="2" builtinId="8"/>
    <cellStyle name="Hyperlink 3" xfId="12" xr:uid="{00000000-0005-0000-0000-00003A000000}"/>
    <cellStyle name="Normal" xfId="0" builtinId="0"/>
    <cellStyle name="Normal 16 2" xfId="3" xr:uid="{00000000-0005-0000-0000-00000F000000}"/>
    <cellStyle name="Normal 29" xfId="8" xr:uid="{00000000-0005-0000-0000-000033000000}"/>
    <cellStyle name="Normal 3" xfId="4" xr:uid="{00000000-0005-0000-0000-000025000000}"/>
    <cellStyle name="Normal 3 72" xfId="10" xr:uid="{00000000-0005-0000-0000-000038000000}"/>
    <cellStyle name="常规 3 2" xfId="11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7" Type="http://schemas.openxmlformats.org/officeDocument/2006/relationships/image" Target="../media/image23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2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3" Type="http://schemas.openxmlformats.org/officeDocument/2006/relationships/image" Target="../media/image31.png"/><Relationship Id="rId7" Type="http://schemas.openxmlformats.org/officeDocument/2006/relationships/image" Target="../media/image34.png"/><Relationship Id="rId12" Type="http://schemas.openxmlformats.org/officeDocument/2006/relationships/image" Target="../media/image19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NULL" TargetMode="External"/><Relationship Id="rId10" Type="http://schemas.openxmlformats.org/officeDocument/2006/relationships/image" Target="../media/image37.png"/><Relationship Id="rId4" Type="http://schemas.openxmlformats.org/officeDocument/2006/relationships/image" Target="../media/image32.png"/><Relationship Id="rId9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5" Type="http://schemas.openxmlformats.org/officeDocument/2006/relationships/image" Target="../media/image19.png"/><Relationship Id="rId4" Type="http://schemas.openxmlformats.org/officeDocument/2006/relationships/image" Target="../media/image4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13" Type="http://schemas.openxmlformats.org/officeDocument/2006/relationships/image" Target="../media/image53.png"/><Relationship Id="rId3" Type="http://schemas.openxmlformats.org/officeDocument/2006/relationships/hyperlink" Target="https://www.youtube.com/watch?v=-7Ot7NWI-J4" TargetMode="External"/><Relationship Id="rId7" Type="http://schemas.openxmlformats.org/officeDocument/2006/relationships/image" Target="../media/image47.png"/><Relationship Id="rId12" Type="http://schemas.openxmlformats.org/officeDocument/2006/relationships/image" Target="../media/image52.png"/><Relationship Id="rId17" Type="http://schemas.openxmlformats.org/officeDocument/2006/relationships/image" Target="../media/image57.png"/><Relationship Id="rId2" Type="http://schemas.openxmlformats.org/officeDocument/2006/relationships/image" Target="../media/image43.png"/><Relationship Id="rId16" Type="http://schemas.openxmlformats.org/officeDocument/2006/relationships/image" Target="../media/image56.png"/><Relationship Id="rId1" Type="http://schemas.openxmlformats.org/officeDocument/2006/relationships/hyperlink" Target="https://www.youtube.com/watch?app=desktop&amp;v=ZjyDYCVToRg" TargetMode="External"/><Relationship Id="rId6" Type="http://schemas.openxmlformats.org/officeDocument/2006/relationships/image" Target="../media/image46.png"/><Relationship Id="rId11" Type="http://schemas.openxmlformats.org/officeDocument/2006/relationships/image" Target="../media/image51.png"/><Relationship Id="rId5" Type="http://schemas.openxmlformats.org/officeDocument/2006/relationships/image" Target="../media/image45.png"/><Relationship Id="rId15" Type="http://schemas.openxmlformats.org/officeDocument/2006/relationships/image" Target="../media/image55.png"/><Relationship Id="rId10" Type="http://schemas.openxmlformats.org/officeDocument/2006/relationships/image" Target="../media/image50.png"/><Relationship Id="rId4" Type="http://schemas.openxmlformats.org/officeDocument/2006/relationships/image" Target="../media/image44.png"/><Relationship Id="rId9" Type="http://schemas.openxmlformats.org/officeDocument/2006/relationships/image" Target="../media/image49.png"/><Relationship Id="rId14" Type="http://schemas.openxmlformats.org/officeDocument/2006/relationships/image" Target="../media/image5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11</xdr:row>
      <xdr:rowOff>0</xdr:rowOff>
    </xdr:from>
    <xdr:to>
      <xdr:col>3</xdr:col>
      <xdr:colOff>1069340</xdr:colOff>
      <xdr:row>11</xdr:row>
      <xdr:rowOff>0</xdr:rowOff>
    </xdr:to>
    <xdr:pic>
      <xdr:nvPicPr>
        <xdr:cNvPr id="2" name="Picture 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99375" y="26126440"/>
          <a:ext cx="61214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389890</xdr:colOff>
      <xdr:row>3</xdr:row>
      <xdr:rowOff>293370</xdr:rowOff>
    </xdr:from>
    <xdr:to>
      <xdr:col>0</xdr:col>
      <xdr:colOff>1434465</xdr:colOff>
      <xdr:row>3</xdr:row>
      <xdr:rowOff>2115820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890" y="1731010"/>
          <a:ext cx="1044575" cy="182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361950</xdr:colOff>
      <xdr:row>6</xdr:row>
      <xdr:rowOff>134620</xdr:rowOff>
    </xdr:from>
    <xdr:to>
      <xdr:col>0</xdr:col>
      <xdr:colOff>1702435</xdr:colOff>
      <xdr:row>6</xdr:row>
      <xdr:rowOff>2193925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11211560"/>
          <a:ext cx="1340485" cy="205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233680</xdr:colOff>
      <xdr:row>7</xdr:row>
      <xdr:rowOff>173355</xdr:rowOff>
    </xdr:from>
    <xdr:to>
      <xdr:col>0</xdr:col>
      <xdr:colOff>1767205</xdr:colOff>
      <xdr:row>7</xdr:row>
      <xdr:rowOff>2118995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3680" y="13790295"/>
          <a:ext cx="1533525" cy="194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8</xdr:row>
      <xdr:rowOff>315595</xdr:rowOff>
    </xdr:from>
    <xdr:to>
      <xdr:col>0</xdr:col>
      <xdr:colOff>1732915</xdr:colOff>
      <xdr:row>8</xdr:row>
      <xdr:rowOff>2342515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" y="16828135"/>
          <a:ext cx="1275715" cy="2026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324485</xdr:colOff>
      <xdr:row>9</xdr:row>
      <xdr:rowOff>415925</xdr:rowOff>
    </xdr:from>
    <xdr:to>
      <xdr:col>0</xdr:col>
      <xdr:colOff>1835785</xdr:colOff>
      <xdr:row>9</xdr:row>
      <xdr:rowOff>2943225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4485" y="20001865"/>
          <a:ext cx="1511300" cy="252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584200</xdr:colOff>
      <xdr:row>10</xdr:row>
      <xdr:rowOff>142875</xdr:rowOff>
    </xdr:from>
    <xdr:to>
      <xdr:col>0</xdr:col>
      <xdr:colOff>1473835</xdr:colOff>
      <xdr:row>10</xdr:row>
      <xdr:rowOff>1875155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4200" y="24046815"/>
          <a:ext cx="889635" cy="1732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254000</xdr:colOff>
      <xdr:row>12</xdr:row>
      <xdr:rowOff>751205</xdr:rowOff>
    </xdr:from>
    <xdr:to>
      <xdr:col>0</xdr:col>
      <xdr:colOff>1909445</xdr:colOff>
      <xdr:row>12</xdr:row>
      <xdr:rowOff>1703070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4000" y="27385645"/>
          <a:ext cx="1655445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440690</xdr:colOff>
      <xdr:row>13</xdr:row>
      <xdr:rowOff>187325</xdr:rowOff>
    </xdr:from>
    <xdr:to>
      <xdr:col>0</xdr:col>
      <xdr:colOff>1964690</xdr:colOff>
      <xdr:row>13</xdr:row>
      <xdr:rowOff>2057400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0690" y="29526865"/>
          <a:ext cx="1524000" cy="187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15</xdr:row>
      <xdr:rowOff>144145</xdr:rowOff>
    </xdr:from>
    <xdr:to>
      <xdr:col>0</xdr:col>
      <xdr:colOff>1475105</xdr:colOff>
      <xdr:row>15</xdr:row>
      <xdr:rowOff>1697355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7200" y="32379285"/>
          <a:ext cx="1017905" cy="155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18</xdr:row>
      <xdr:rowOff>177165</xdr:rowOff>
    </xdr:from>
    <xdr:to>
      <xdr:col>0</xdr:col>
      <xdr:colOff>1694815</xdr:colOff>
      <xdr:row>18</xdr:row>
      <xdr:rowOff>1252220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7200" y="37657405"/>
          <a:ext cx="1237615" cy="1075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16</xdr:row>
      <xdr:rowOff>465455</xdr:rowOff>
    </xdr:from>
    <xdr:to>
      <xdr:col>0</xdr:col>
      <xdr:colOff>1712595</xdr:colOff>
      <xdr:row>16</xdr:row>
      <xdr:rowOff>1939925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7200" y="34503995"/>
          <a:ext cx="1255395" cy="1474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111125</xdr:colOff>
      <xdr:row>20</xdr:row>
      <xdr:rowOff>823595</xdr:rowOff>
    </xdr:from>
    <xdr:to>
      <xdr:col>0</xdr:col>
      <xdr:colOff>1858645</xdr:colOff>
      <xdr:row>20</xdr:row>
      <xdr:rowOff>1934845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1125" y="40361235"/>
          <a:ext cx="1747520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201295</xdr:colOff>
      <xdr:row>21</xdr:row>
      <xdr:rowOff>219075</xdr:rowOff>
    </xdr:from>
    <xdr:to>
      <xdr:col>0</xdr:col>
      <xdr:colOff>1836420</xdr:colOff>
      <xdr:row>21</xdr:row>
      <xdr:rowOff>1285240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1295" y="42811065"/>
          <a:ext cx="163512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22</xdr:row>
      <xdr:rowOff>48895</xdr:rowOff>
    </xdr:from>
    <xdr:to>
      <xdr:col>0</xdr:col>
      <xdr:colOff>1727835</xdr:colOff>
      <xdr:row>22</xdr:row>
      <xdr:rowOff>1407160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35" y="44634785"/>
          <a:ext cx="1727200" cy="1358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24</xdr:row>
      <xdr:rowOff>44450</xdr:rowOff>
    </xdr:from>
    <xdr:to>
      <xdr:col>0</xdr:col>
      <xdr:colOff>1838960</xdr:colOff>
      <xdr:row>24</xdr:row>
      <xdr:rowOff>1287780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7200" y="48618140"/>
          <a:ext cx="1381760" cy="1243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391160</xdr:colOff>
      <xdr:row>26</xdr:row>
      <xdr:rowOff>1303655</xdr:rowOff>
    </xdr:from>
    <xdr:to>
      <xdr:col>0</xdr:col>
      <xdr:colOff>1884680</xdr:colOff>
      <xdr:row>26</xdr:row>
      <xdr:rowOff>2915920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1160" y="51566445"/>
          <a:ext cx="1493520" cy="161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106680</xdr:colOff>
      <xdr:row>27</xdr:row>
      <xdr:rowOff>145415</xdr:rowOff>
    </xdr:from>
    <xdr:to>
      <xdr:col>0</xdr:col>
      <xdr:colOff>1934210</xdr:colOff>
      <xdr:row>27</xdr:row>
      <xdr:rowOff>1169035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6680" y="54167405"/>
          <a:ext cx="1827530" cy="1023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1897380</xdr:colOff>
      <xdr:row>3</xdr:row>
      <xdr:rowOff>1771015</xdr:rowOff>
    </xdr:from>
    <xdr:to>
      <xdr:col>2</xdr:col>
      <xdr:colOff>2613025</xdr:colOff>
      <xdr:row>3</xdr:row>
      <xdr:rowOff>2409825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393180" y="320865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1930400</xdr:colOff>
      <xdr:row>5</xdr:row>
      <xdr:rowOff>3476625</xdr:rowOff>
    </xdr:from>
    <xdr:to>
      <xdr:col>2</xdr:col>
      <xdr:colOff>2646045</xdr:colOff>
      <xdr:row>5</xdr:row>
      <xdr:rowOff>4115435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26200" y="1027366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1962150</xdr:colOff>
      <xdr:row>6</xdr:row>
      <xdr:rowOff>1819275</xdr:rowOff>
    </xdr:from>
    <xdr:to>
      <xdr:col>2</xdr:col>
      <xdr:colOff>2677795</xdr:colOff>
      <xdr:row>6</xdr:row>
      <xdr:rowOff>2458085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7950" y="128962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1962150</xdr:colOff>
      <xdr:row>7</xdr:row>
      <xdr:rowOff>2174875</xdr:rowOff>
    </xdr:from>
    <xdr:to>
      <xdr:col>2</xdr:col>
      <xdr:colOff>2677795</xdr:colOff>
      <xdr:row>7</xdr:row>
      <xdr:rowOff>2813685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7950" y="157918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1946275</xdr:colOff>
      <xdr:row>8</xdr:row>
      <xdr:rowOff>2324100</xdr:rowOff>
    </xdr:from>
    <xdr:to>
      <xdr:col>2</xdr:col>
      <xdr:colOff>2661920</xdr:colOff>
      <xdr:row>8</xdr:row>
      <xdr:rowOff>2962910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42075" y="1883664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1946275</xdr:colOff>
      <xdr:row>9</xdr:row>
      <xdr:rowOff>3546475</xdr:rowOff>
    </xdr:from>
    <xdr:to>
      <xdr:col>2</xdr:col>
      <xdr:colOff>2661920</xdr:colOff>
      <xdr:row>9</xdr:row>
      <xdr:rowOff>4185285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42075" y="231324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1914525</xdr:colOff>
      <xdr:row>10</xdr:row>
      <xdr:rowOff>1482725</xdr:rowOff>
    </xdr:from>
    <xdr:to>
      <xdr:col>2</xdr:col>
      <xdr:colOff>2630170</xdr:colOff>
      <xdr:row>10</xdr:row>
      <xdr:rowOff>2121535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10325" y="2538666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1962150</xdr:colOff>
      <xdr:row>12</xdr:row>
      <xdr:rowOff>1936750</xdr:rowOff>
    </xdr:from>
    <xdr:to>
      <xdr:col>2</xdr:col>
      <xdr:colOff>2677795</xdr:colOff>
      <xdr:row>12</xdr:row>
      <xdr:rowOff>2575560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7950" y="2857119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1962150</xdr:colOff>
      <xdr:row>13</xdr:row>
      <xdr:rowOff>1809750</xdr:rowOff>
    </xdr:from>
    <xdr:to>
      <xdr:col>2</xdr:col>
      <xdr:colOff>2677795</xdr:colOff>
      <xdr:row>13</xdr:row>
      <xdr:rowOff>2448560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7950" y="3114929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1962150</xdr:colOff>
      <xdr:row>15</xdr:row>
      <xdr:rowOff>1120775</xdr:rowOff>
    </xdr:from>
    <xdr:to>
      <xdr:col>2</xdr:col>
      <xdr:colOff>2677795</xdr:colOff>
      <xdr:row>15</xdr:row>
      <xdr:rowOff>1759585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7950" y="333559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1949450</xdr:colOff>
      <xdr:row>16</xdr:row>
      <xdr:rowOff>2387600</xdr:rowOff>
    </xdr:from>
    <xdr:to>
      <xdr:col>2</xdr:col>
      <xdr:colOff>2665095</xdr:colOff>
      <xdr:row>16</xdr:row>
      <xdr:rowOff>3026410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45250" y="3642614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1930400</xdr:colOff>
      <xdr:row>26</xdr:row>
      <xdr:rowOff>3057525</xdr:rowOff>
    </xdr:from>
    <xdr:to>
      <xdr:col>2</xdr:col>
      <xdr:colOff>2646045</xdr:colOff>
      <xdr:row>26</xdr:row>
      <xdr:rowOff>3696335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26200" y="533203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1962150</xdr:colOff>
      <xdr:row>27</xdr:row>
      <xdr:rowOff>676275</xdr:rowOff>
    </xdr:from>
    <xdr:to>
      <xdr:col>2</xdr:col>
      <xdr:colOff>2677795</xdr:colOff>
      <xdr:row>27</xdr:row>
      <xdr:rowOff>1315085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7950" y="5469826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1978025</xdr:colOff>
      <xdr:row>18</xdr:row>
      <xdr:rowOff>993775</xdr:rowOff>
    </xdr:from>
    <xdr:to>
      <xdr:col>2</xdr:col>
      <xdr:colOff>2693670</xdr:colOff>
      <xdr:row>18</xdr:row>
      <xdr:rowOff>1632585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73825" y="384740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1978025</xdr:colOff>
      <xdr:row>20</xdr:row>
      <xdr:rowOff>2295525</xdr:rowOff>
    </xdr:from>
    <xdr:to>
      <xdr:col>2</xdr:col>
      <xdr:colOff>2693670</xdr:colOff>
      <xdr:row>20</xdr:row>
      <xdr:rowOff>2934335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73825" y="4183316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1993900</xdr:colOff>
      <xdr:row>21</xdr:row>
      <xdr:rowOff>1279525</xdr:rowOff>
    </xdr:from>
    <xdr:to>
      <xdr:col>2</xdr:col>
      <xdr:colOff>2709545</xdr:colOff>
      <xdr:row>21</xdr:row>
      <xdr:rowOff>1918335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89700" y="4387151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1946275</xdr:colOff>
      <xdr:row>24</xdr:row>
      <xdr:rowOff>660400</xdr:rowOff>
    </xdr:from>
    <xdr:to>
      <xdr:col>2</xdr:col>
      <xdr:colOff>2661920</xdr:colOff>
      <xdr:row>24</xdr:row>
      <xdr:rowOff>1299210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42075" y="4923409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1946275</xdr:colOff>
      <xdr:row>22</xdr:row>
      <xdr:rowOff>1247775</xdr:rowOff>
    </xdr:from>
    <xdr:to>
      <xdr:col>2</xdr:col>
      <xdr:colOff>2661920</xdr:colOff>
      <xdr:row>22</xdr:row>
      <xdr:rowOff>1886585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42075" y="4583366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387350</xdr:colOff>
      <xdr:row>5</xdr:row>
      <xdr:rowOff>635000</xdr:rowOff>
    </xdr:from>
    <xdr:to>
      <xdr:col>0</xdr:col>
      <xdr:colOff>1490980</xdr:colOff>
      <xdr:row>5</xdr:row>
      <xdr:rowOff>2606675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7350" y="7432040"/>
          <a:ext cx="1103630" cy="1971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302260</xdr:colOff>
      <xdr:row>23</xdr:row>
      <xdr:rowOff>295275</xdr:rowOff>
    </xdr:from>
    <xdr:to>
      <xdr:col>0</xdr:col>
      <xdr:colOff>1604010</xdr:colOff>
      <xdr:row>23</xdr:row>
      <xdr:rowOff>1522730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2260" y="46875065"/>
          <a:ext cx="1301750" cy="1227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1978025</xdr:colOff>
      <xdr:row>23</xdr:row>
      <xdr:rowOff>1231900</xdr:rowOff>
    </xdr:from>
    <xdr:to>
      <xdr:col>2</xdr:col>
      <xdr:colOff>2693670</xdr:colOff>
      <xdr:row>23</xdr:row>
      <xdr:rowOff>1870710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73825" y="4781169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1692275</xdr:colOff>
      <xdr:row>23</xdr:row>
      <xdr:rowOff>152400</xdr:rowOff>
    </xdr:from>
    <xdr:to>
      <xdr:col>1</xdr:col>
      <xdr:colOff>204470</xdr:colOff>
      <xdr:row>23</xdr:row>
      <xdr:rowOff>537845</xdr:rowOff>
    </xdr:to>
    <xdr:pic>
      <xdr:nvPicPr>
        <xdr:cNvPr id="22" name="Picture 114" descr="new-logo-png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92275" y="46732190"/>
          <a:ext cx="537845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567055</xdr:colOff>
      <xdr:row>4</xdr:row>
      <xdr:rowOff>423545</xdr:rowOff>
    </xdr:from>
    <xdr:to>
      <xdr:col>0</xdr:col>
      <xdr:colOff>1260475</xdr:colOff>
      <xdr:row>4</xdr:row>
      <xdr:rowOff>1976755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7055" y="4401185"/>
          <a:ext cx="693420" cy="155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1960880</xdr:colOff>
      <xdr:row>4</xdr:row>
      <xdr:rowOff>1750060</xdr:rowOff>
    </xdr:from>
    <xdr:to>
      <xdr:col>2</xdr:col>
      <xdr:colOff>2676525</xdr:colOff>
      <xdr:row>4</xdr:row>
      <xdr:rowOff>2388870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56680" y="572770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1672590</xdr:colOff>
      <xdr:row>4</xdr:row>
      <xdr:rowOff>206375</xdr:rowOff>
    </xdr:from>
    <xdr:to>
      <xdr:col>1</xdr:col>
      <xdr:colOff>188595</xdr:colOff>
      <xdr:row>4</xdr:row>
      <xdr:rowOff>597535</xdr:rowOff>
    </xdr:to>
    <xdr:pic>
      <xdr:nvPicPr>
        <xdr:cNvPr id="46" name="Picture 114" descr="new-logo-png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72590" y="4184015"/>
          <a:ext cx="54165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261620</xdr:colOff>
      <xdr:row>2</xdr:row>
      <xdr:rowOff>123190</xdr:rowOff>
    </xdr:from>
    <xdr:to>
      <xdr:col>0</xdr:col>
      <xdr:colOff>1127125</xdr:colOff>
      <xdr:row>2</xdr:row>
      <xdr:rowOff>702945</xdr:rowOff>
    </xdr:to>
    <xdr:pic>
      <xdr:nvPicPr>
        <xdr:cNvPr id="2" name="Picture 2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620" y="967740"/>
          <a:ext cx="865505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205740</xdr:colOff>
      <xdr:row>3</xdr:row>
      <xdr:rowOff>46990</xdr:rowOff>
    </xdr:from>
    <xdr:to>
      <xdr:col>0</xdr:col>
      <xdr:colOff>1324610</xdr:colOff>
      <xdr:row>3</xdr:row>
      <xdr:rowOff>797560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" y="1744345"/>
          <a:ext cx="1118870" cy="750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363220</xdr:colOff>
      <xdr:row>5</xdr:row>
      <xdr:rowOff>51435</xdr:rowOff>
    </xdr:from>
    <xdr:to>
      <xdr:col>0</xdr:col>
      <xdr:colOff>1007110</xdr:colOff>
      <xdr:row>5</xdr:row>
      <xdr:rowOff>960120</xdr:rowOff>
    </xdr:to>
    <xdr:pic>
      <xdr:nvPicPr>
        <xdr:cNvPr id="4" name="Picture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3220" y="3454400"/>
          <a:ext cx="643890" cy="908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334010</xdr:colOff>
      <xdr:row>7</xdr:row>
      <xdr:rowOff>115570</xdr:rowOff>
    </xdr:from>
    <xdr:to>
      <xdr:col>0</xdr:col>
      <xdr:colOff>958850</xdr:colOff>
      <xdr:row>7</xdr:row>
      <xdr:rowOff>1012825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4010" y="5702935"/>
          <a:ext cx="624840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114300</xdr:colOff>
      <xdr:row>7</xdr:row>
      <xdr:rowOff>99060</xdr:rowOff>
    </xdr:from>
    <xdr:to>
      <xdr:col>3</xdr:col>
      <xdr:colOff>342265</xdr:colOff>
      <xdr:row>7</xdr:row>
      <xdr:rowOff>431800</xdr:rowOff>
    </xdr:to>
    <xdr:sp macro="" textlink="">
      <xdr:nvSpPr>
        <xdr:cNvPr id="6" name="TextBox 7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656080" y="5686425"/>
          <a:ext cx="3536315" cy="332740"/>
        </a:xfrm>
        <a:prstGeom prst="rect">
          <a:avLst/>
        </a:prstGeom>
        <a:solidFill>
          <a:srgbClr val="FFFF00"/>
        </a:solidFill>
        <a:ln w="9525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1400">
              <a:solidFill>
                <a:srgbClr val="FF0000"/>
              </a:solidFill>
              <a:latin typeface="Cordia New" panose="020B0304020202020204" charset="0"/>
              <a:cs typeface="Cordia New" panose="020B0304020202020204" charset="0"/>
            </a:rPr>
            <a:t>ใช้ร่วมกับพาร์ท</a:t>
          </a:r>
          <a:r>
            <a:rPr lang="th-TH" sz="1400" baseline="0">
              <a:solidFill>
                <a:srgbClr val="FF0000"/>
              </a:solidFill>
              <a:latin typeface="Cordia New" panose="020B0304020202020204" charset="0"/>
              <a:cs typeface="Cordia New" panose="020B0304020202020204" charset="0"/>
            </a:rPr>
            <a:t> </a:t>
          </a:r>
          <a:r>
            <a:rPr lang="th-TH" sz="1400">
              <a:solidFill>
                <a:srgbClr val="FF0000"/>
              </a:solidFill>
              <a:latin typeface="Cordia New" panose="020B0304020202020204" charset="0"/>
              <a:cs typeface="Cordia New" panose="020B0304020202020204" charset="0"/>
            </a:rPr>
            <a:t>DHU-VTO2211G-WP</a:t>
          </a:r>
          <a:endParaRPr lang="th-TH" altLang="en-US" sz="1400">
            <a:solidFill>
              <a:srgbClr val="FF0000"/>
            </a:solidFill>
            <a:latin typeface="Cordia New" panose="020B0304020202020204" charset="0"/>
            <a:cs typeface="Cordia New" panose="020B0304020202020204" charset="0"/>
          </a:endParaRPr>
        </a:p>
      </xdr:txBody>
    </xdr:sp>
    <xdr:clientData/>
  </xdr:twoCellAnchor>
  <xdr:twoCellAnchor editAs="oneCell">
    <xdr:from>
      <xdr:col>0</xdr:col>
      <xdr:colOff>186055</xdr:colOff>
      <xdr:row>4</xdr:row>
      <xdr:rowOff>87630</xdr:rowOff>
    </xdr:from>
    <xdr:to>
      <xdr:col>0</xdr:col>
      <xdr:colOff>1207770</xdr:colOff>
      <xdr:row>4</xdr:row>
      <xdr:rowOff>706120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6055" y="2637790"/>
          <a:ext cx="1021715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1308100</xdr:colOff>
      <xdr:row>4</xdr:row>
      <xdr:rowOff>46990</xdr:rowOff>
    </xdr:from>
    <xdr:to>
      <xdr:col>1</xdr:col>
      <xdr:colOff>213360</xdr:colOff>
      <xdr:row>4</xdr:row>
      <xdr:rowOff>368935</xdr:rowOff>
    </xdr:to>
    <xdr:pic>
      <xdr:nvPicPr>
        <xdr:cNvPr id="8" name="Picture 114" descr="new-logo-png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8100" y="2597150"/>
          <a:ext cx="44704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466725</xdr:colOff>
      <xdr:row>6</xdr:row>
      <xdr:rowOff>111125</xdr:rowOff>
    </xdr:from>
    <xdr:to>
      <xdr:col>0</xdr:col>
      <xdr:colOff>878840</xdr:colOff>
      <xdr:row>6</xdr:row>
      <xdr:rowOff>1025525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725" y="4542790"/>
          <a:ext cx="412115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1276350</xdr:colOff>
      <xdr:row>6</xdr:row>
      <xdr:rowOff>109855</xdr:rowOff>
    </xdr:from>
    <xdr:to>
      <xdr:col>1</xdr:col>
      <xdr:colOff>181610</xdr:colOff>
      <xdr:row>6</xdr:row>
      <xdr:rowOff>431800</xdr:rowOff>
    </xdr:to>
    <xdr:pic>
      <xdr:nvPicPr>
        <xdr:cNvPr id="12" name="Picture 114" descr="new-logo-png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6350" y="4541520"/>
          <a:ext cx="447040" cy="321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11</xdr:row>
      <xdr:rowOff>266700</xdr:rowOff>
    </xdr:from>
    <xdr:to>
      <xdr:col>1</xdr:col>
      <xdr:colOff>3011170</xdr:colOff>
      <xdr:row>12</xdr:row>
      <xdr:rowOff>980440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34075"/>
        <a:stretch>
          <a:fillRect/>
        </a:stretch>
      </xdr:blipFill>
      <xdr:spPr>
        <a:xfrm>
          <a:off x="2603500" y="12827000"/>
          <a:ext cx="2871470" cy="218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4330065</xdr:colOff>
      <xdr:row>2</xdr:row>
      <xdr:rowOff>840740</xdr:rowOff>
    </xdr:from>
    <xdr:to>
      <xdr:col>4</xdr:col>
      <xdr:colOff>4854575</xdr:colOff>
      <xdr:row>2</xdr:row>
      <xdr:rowOff>1370330</xdr:rowOff>
    </xdr:to>
    <xdr:pic>
      <xdr:nvPicPr>
        <xdr:cNvPr id="4" name="Picture 13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66210" y="1869440"/>
          <a:ext cx="524510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4225925</xdr:colOff>
      <xdr:row>2</xdr:row>
      <xdr:rowOff>180975</xdr:rowOff>
    </xdr:from>
    <xdr:to>
      <xdr:col>4</xdr:col>
      <xdr:colOff>4923155</xdr:colOff>
      <xdr:row>2</xdr:row>
      <xdr:rowOff>770890</xdr:rowOff>
    </xdr:to>
    <xdr:pic>
      <xdr:nvPicPr>
        <xdr:cNvPr id="5" name="Picture 13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62070" y="1209675"/>
          <a:ext cx="697230" cy="589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193675</xdr:colOff>
      <xdr:row>6</xdr:row>
      <xdr:rowOff>129540</xdr:rowOff>
    </xdr:from>
    <xdr:to>
      <xdr:col>1</xdr:col>
      <xdr:colOff>3065145</xdr:colOff>
      <xdr:row>7</xdr:row>
      <xdr:rowOff>1071880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34075"/>
        <a:stretch>
          <a:fillRect/>
        </a:stretch>
      </xdr:blipFill>
      <xdr:spPr>
        <a:xfrm>
          <a:off x="2657475" y="7051040"/>
          <a:ext cx="2871470" cy="218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735965</xdr:colOff>
      <xdr:row>20</xdr:row>
      <xdr:rowOff>6985</xdr:rowOff>
    </xdr:from>
    <xdr:to>
      <xdr:col>1</xdr:col>
      <xdr:colOff>1997710</xdr:colOff>
      <xdr:row>20</xdr:row>
      <xdr:rowOff>1272540</xdr:rowOff>
    </xdr:to>
    <xdr:pic>
      <xdr:nvPicPr>
        <xdr:cNvPr id="8" name="รูปภาพ 24" descr="product-im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5"/>
        <a:stretch>
          <a:fillRect/>
        </a:stretch>
      </xdr:blipFill>
      <xdr:spPr>
        <a:xfrm>
          <a:off x="3199765" y="23616285"/>
          <a:ext cx="1261745" cy="1265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629285</xdr:colOff>
      <xdr:row>13</xdr:row>
      <xdr:rowOff>121285</xdr:rowOff>
    </xdr:from>
    <xdr:to>
      <xdr:col>1</xdr:col>
      <xdr:colOff>2388235</xdr:colOff>
      <xdr:row>13</xdr:row>
      <xdr:rowOff>1400810</xdr:rowOff>
    </xdr:to>
    <xdr:pic>
      <xdr:nvPicPr>
        <xdr:cNvPr id="9" name="รูปภาพ 32" descr="Dahua Barrier Arm Support for use with Traffic Barriers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5"/>
        <a:srcRect t="18116" b="9058"/>
        <a:stretch>
          <a:fillRect/>
        </a:stretch>
      </xdr:blipFill>
      <xdr:spPr>
        <a:xfrm>
          <a:off x="3093085" y="15297785"/>
          <a:ext cx="1758950" cy="127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18</xdr:row>
      <xdr:rowOff>330200</xdr:rowOff>
    </xdr:from>
    <xdr:to>
      <xdr:col>1</xdr:col>
      <xdr:colOff>2147570</xdr:colOff>
      <xdr:row>18</xdr:row>
      <xdr:rowOff>617855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49525" y="22034500"/>
          <a:ext cx="2061845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60325</xdr:colOff>
      <xdr:row>19</xdr:row>
      <xdr:rowOff>342900</xdr:rowOff>
    </xdr:from>
    <xdr:to>
      <xdr:col>1</xdr:col>
      <xdr:colOff>3058795</xdr:colOff>
      <xdr:row>19</xdr:row>
      <xdr:rowOff>630555</xdr:rowOff>
    </xdr:to>
    <xdr:pic>
      <xdr:nvPicPr>
        <xdr:cNvPr id="11" name="Picture 2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24125" y="22999700"/>
          <a:ext cx="299847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234950</xdr:colOff>
      <xdr:row>9</xdr:row>
      <xdr:rowOff>279400</xdr:rowOff>
    </xdr:from>
    <xdr:to>
      <xdr:col>1</xdr:col>
      <xdr:colOff>1593850</xdr:colOff>
      <xdr:row>9</xdr:row>
      <xdr:rowOff>635000</xdr:rowOff>
    </xdr:to>
    <xdr:sp macro="" textlink="">
      <xdr:nvSpPr>
        <xdr:cNvPr id="12" name="มนมุมสี่เหลี่ยมผืนผ้าด้านทแยงมุม 5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2698750" y="11036300"/>
          <a:ext cx="1358900" cy="355600"/>
        </a:xfrm>
        <a:prstGeom prst="round2Diag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anchor="ctr" anchorCtr="0"/>
        <a:lstStyle>
          <a:defPPr>
            <a:defRPr lang="th-TH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altLang="en-US" sz="2400" b="1">
              <a:solidFill>
                <a:schemeClr val="tx1"/>
              </a:solidFill>
              <a:latin typeface="Cordia New" panose="020B0304020202020204" charset="0"/>
              <a:cs typeface="Cordia New" panose="020B0304020202020204" charset="0"/>
            </a:rPr>
            <a:t>ไม้ซ้าย</a:t>
          </a:r>
        </a:p>
      </xdr:txBody>
    </xdr:sp>
    <xdr:clientData/>
  </xdr:twoCellAnchor>
  <xdr:twoCellAnchor>
    <xdr:from>
      <xdr:col>1</xdr:col>
      <xdr:colOff>1657350</xdr:colOff>
      <xdr:row>12</xdr:row>
      <xdr:rowOff>342900</xdr:rowOff>
    </xdr:from>
    <xdr:to>
      <xdr:col>1</xdr:col>
      <xdr:colOff>3016250</xdr:colOff>
      <xdr:row>12</xdr:row>
      <xdr:rowOff>698500</xdr:rowOff>
    </xdr:to>
    <xdr:sp macro="" textlink="">
      <xdr:nvSpPr>
        <xdr:cNvPr id="13" name="มนมุมสี่เหลี่ยมผืนผ้าด้านทแยงมุม 56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4121150" y="14376400"/>
          <a:ext cx="1358900" cy="355600"/>
        </a:xfrm>
        <a:prstGeom prst="round2Diag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anchor="ctr" anchorCtr="0"/>
        <a:lstStyle>
          <a:defPPr>
            <a:defRPr lang="th-TH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altLang="en-US" sz="2400" b="1">
              <a:solidFill>
                <a:schemeClr val="tx1"/>
              </a:solidFill>
              <a:latin typeface="Cordia New" panose="020B0304020202020204" charset="0"/>
              <a:cs typeface="Cordia New" panose="020B0304020202020204" charset="0"/>
            </a:rPr>
            <a:t>ไม้ขวา</a:t>
          </a:r>
          <a:endParaRPr lang="en-US" altLang="th-TH" sz="2400" b="1">
            <a:solidFill>
              <a:schemeClr val="tx1"/>
            </a:solidFill>
            <a:latin typeface="Cordia New" panose="020B0304020202020204" charset="0"/>
            <a:cs typeface="Cordia New" panose="020B0304020202020204" charset="0"/>
          </a:endParaRPr>
        </a:p>
      </xdr:txBody>
    </xdr:sp>
    <xdr:clientData/>
  </xdr:twoCellAnchor>
  <xdr:twoCellAnchor>
    <xdr:from>
      <xdr:col>1</xdr:col>
      <xdr:colOff>1619250</xdr:colOff>
      <xdr:row>7</xdr:row>
      <xdr:rowOff>431800</xdr:rowOff>
    </xdr:from>
    <xdr:to>
      <xdr:col>1</xdr:col>
      <xdr:colOff>2978150</xdr:colOff>
      <xdr:row>7</xdr:row>
      <xdr:rowOff>787400</xdr:rowOff>
    </xdr:to>
    <xdr:sp macro="" textlink="">
      <xdr:nvSpPr>
        <xdr:cNvPr id="15" name="มนมุมสี่เหลี่ยมผืนผ้าด้านทแยงมุม 56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4083050" y="8597900"/>
          <a:ext cx="1358900" cy="355600"/>
        </a:xfrm>
        <a:prstGeom prst="round2Diag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anchor="ctr" anchorCtr="0"/>
        <a:lstStyle>
          <a:defPPr>
            <a:defRPr lang="th-TH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altLang="en-US" sz="2400" b="1">
              <a:solidFill>
                <a:schemeClr val="tx1"/>
              </a:solidFill>
              <a:latin typeface="Cordia New" panose="020B0304020202020204" charset="0"/>
              <a:cs typeface="Cordia New" panose="020B0304020202020204" charset="0"/>
            </a:rPr>
            <a:t>ไม้ขวา</a:t>
          </a:r>
          <a:endParaRPr lang="en-US" altLang="th-TH" sz="2400" b="1">
            <a:solidFill>
              <a:schemeClr val="tx1"/>
            </a:solidFill>
            <a:latin typeface="Cordia New" panose="020B0304020202020204" charset="0"/>
            <a:cs typeface="Cordia New" panose="020B0304020202020204" charset="0"/>
          </a:endParaRPr>
        </a:p>
      </xdr:txBody>
    </xdr:sp>
    <xdr:clientData/>
  </xdr:twoCellAnchor>
  <xdr:twoCellAnchor editAs="oneCell">
    <xdr:from>
      <xdr:col>1</xdr:col>
      <xdr:colOff>203200</xdr:colOff>
      <xdr:row>8</xdr:row>
      <xdr:rowOff>50800</xdr:rowOff>
    </xdr:from>
    <xdr:to>
      <xdr:col>1</xdr:col>
      <xdr:colOff>3202305</xdr:colOff>
      <xdr:row>9</xdr:row>
      <xdr:rowOff>810895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19730"/>
        <a:stretch>
          <a:fillRect/>
        </a:stretch>
      </xdr:blipFill>
      <xdr:spPr>
        <a:xfrm>
          <a:off x="2667000" y="9461500"/>
          <a:ext cx="2999105" cy="210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279400</xdr:colOff>
      <xdr:row>9</xdr:row>
      <xdr:rowOff>266700</xdr:rowOff>
    </xdr:from>
    <xdr:to>
      <xdr:col>1</xdr:col>
      <xdr:colOff>1638300</xdr:colOff>
      <xdr:row>9</xdr:row>
      <xdr:rowOff>622300</xdr:rowOff>
    </xdr:to>
    <xdr:sp macro="" textlink="">
      <xdr:nvSpPr>
        <xdr:cNvPr id="17" name="มนมุมสี่เหลี่ยมผืนผ้าด้านทแยงมุม 5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2743200" y="11023600"/>
          <a:ext cx="1358900" cy="355600"/>
        </a:xfrm>
        <a:prstGeom prst="round2Diag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anchor="ctr" anchorCtr="0"/>
        <a:lstStyle>
          <a:defPPr>
            <a:defRPr lang="th-TH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altLang="en-US" sz="2400" b="1">
              <a:solidFill>
                <a:schemeClr val="tx1"/>
              </a:solidFill>
              <a:latin typeface="Cordia New" panose="020B0304020202020204" charset="0"/>
              <a:cs typeface="Cordia New" panose="020B0304020202020204" charset="0"/>
            </a:rPr>
            <a:t>ไม้ซ้าย</a:t>
          </a:r>
        </a:p>
      </xdr:txBody>
    </xdr:sp>
    <xdr:clientData/>
  </xdr:twoCellAnchor>
  <xdr:twoCellAnchor editAs="oneCell">
    <xdr:from>
      <xdr:col>1</xdr:col>
      <xdr:colOff>254000</xdr:colOff>
      <xdr:row>14</xdr:row>
      <xdr:rowOff>279400</xdr:rowOff>
    </xdr:from>
    <xdr:to>
      <xdr:col>1</xdr:col>
      <xdr:colOff>3253105</xdr:colOff>
      <xdr:row>15</xdr:row>
      <xdr:rowOff>747395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19730"/>
        <a:stretch>
          <a:fillRect/>
        </a:stretch>
      </xdr:blipFill>
      <xdr:spPr>
        <a:xfrm>
          <a:off x="2717800" y="16929100"/>
          <a:ext cx="2999105" cy="210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330200</xdr:colOff>
      <xdr:row>15</xdr:row>
      <xdr:rowOff>203200</xdr:rowOff>
    </xdr:from>
    <xdr:to>
      <xdr:col>1</xdr:col>
      <xdr:colOff>1689100</xdr:colOff>
      <xdr:row>15</xdr:row>
      <xdr:rowOff>558800</xdr:rowOff>
    </xdr:to>
    <xdr:sp macro="" textlink="">
      <xdr:nvSpPr>
        <xdr:cNvPr id="19" name="มนมุมสี่เหลี่ยมผืนผ้าด้านทแยงมุม 56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2794000" y="18491200"/>
          <a:ext cx="1358900" cy="355600"/>
        </a:xfrm>
        <a:prstGeom prst="round2Diag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anchor="ctr" anchorCtr="0"/>
        <a:lstStyle>
          <a:defPPr>
            <a:defRPr lang="th-TH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altLang="en-US" sz="2400" b="1">
              <a:solidFill>
                <a:schemeClr val="tx1"/>
              </a:solidFill>
              <a:latin typeface="Cordia New" panose="020B0304020202020204" charset="0"/>
              <a:cs typeface="Cordia New" panose="020B0304020202020204" charset="0"/>
            </a:rPr>
            <a:t>ไม้ซ้าย</a:t>
          </a:r>
        </a:p>
      </xdr:txBody>
    </xdr:sp>
    <xdr:clientData/>
  </xdr:twoCellAnchor>
  <xdr:twoCellAnchor editAs="oneCell">
    <xdr:from>
      <xdr:col>1</xdr:col>
      <xdr:colOff>546100</xdr:colOff>
      <xdr:row>16</xdr:row>
      <xdr:rowOff>76200</xdr:rowOff>
    </xdr:from>
    <xdr:to>
      <xdr:col>1</xdr:col>
      <xdr:colOff>2584450</xdr:colOff>
      <xdr:row>16</xdr:row>
      <xdr:rowOff>1558925</xdr:rowOff>
    </xdr:to>
    <xdr:pic>
      <xdr:nvPicPr>
        <xdr:cNvPr id="20" name="รูปภาพ 32" descr="Dahua Barrier Arm Support for use with Traffic Barriers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5"/>
        <a:srcRect t="18116" b="9058"/>
        <a:stretch>
          <a:fillRect/>
        </a:stretch>
      </xdr:blipFill>
      <xdr:spPr>
        <a:xfrm>
          <a:off x="3009900" y="19634200"/>
          <a:ext cx="2038350" cy="1482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685800</xdr:colOff>
      <xdr:row>4</xdr:row>
      <xdr:rowOff>177800</xdr:rowOff>
    </xdr:from>
    <xdr:to>
      <xdr:col>1</xdr:col>
      <xdr:colOff>1981200</xdr:colOff>
      <xdr:row>4</xdr:row>
      <xdr:rowOff>1646555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49600" y="4724400"/>
          <a:ext cx="1295400" cy="146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914400</xdr:colOff>
      <xdr:row>3</xdr:row>
      <xdr:rowOff>190500</xdr:rowOff>
    </xdr:from>
    <xdr:to>
      <xdr:col>1</xdr:col>
      <xdr:colOff>1720215</xdr:colOff>
      <xdr:row>3</xdr:row>
      <xdr:rowOff>1732280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78200" y="2819400"/>
          <a:ext cx="805815" cy="154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289560</xdr:colOff>
      <xdr:row>2</xdr:row>
      <xdr:rowOff>25400</xdr:rowOff>
    </xdr:from>
    <xdr:to>
      <xdr:col>1</xdr:col>
      <xdr:colOff>2501900</xdr:colOff>
      <xdr:row>2</xdr:row>
      <xdr:rowOff>1035050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53360" y="1054100"/>
          <a:ext cx="2212340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4323080</xdr:colOff>
      <xdr:row>3</xdr:row>
      <xdr:rowOff>1301115</xdr:rowOff>
    </xdr:from>
    <xdr:to>
      <xdr:col>4</xdr:col>
      <xdr:colOff>4897120</xdr:colOff>
      <xdr:row>3</xdr:row>
      <xdr:rowOff>1813560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659225" y="3930015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4307205</xdr:colOff>
      <xdr:row>4</xdr:row>
      <xdr:rowOff>1189990</xdr:rowOff>
    </xdr:from>
    <xdr:to>
      <xdr:col>4</xdr:col>
      <xdr:colOff>4881245</xdr:colOff>
      <xdr:row>4</xdr:row>
      <xdr:rowOff>1702435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643350" y="573659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4273550</xdr:colOff>
      <xdr:row>6</xdr:row>
      <xdr:rowOff>584200</xdr:rowOff>
    </xdr:from>
    <xdr:to>
      <xdr:col>4</xdr:col>
      <xdr:colOff>4847590</xdr:colOff>
      <xdr:row>6</xdr:row>
      <xdr:rowOff>1096645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609695" y="750570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4257675</xdr:colOff>
      <xdr:row>7</xdr:row>
      <xdr:rowOff>520700</xdr:rowOff>
    </xdr:from>
    <xdr:to>
      <xdr:col>4</xdr:col>
      <xdr:colOff>4831715</xdr:colOff>
      <xdr:row>7</xdr:row>
      <xdr:rowOff>1033145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93820" y="868680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4254500</xdr:colOff>
      <xdr:row>8</xdr:row>
      <xdr:rowOff>625475</xdr:rowOff>
    </xdr:from>
    <xdr:to>
      <xdr:col>4</xdr:col>
      <xdr:colOff>4828540</xdr:colOff>
      <xdr:row>8</xdr:row>
      <xdr:rowOff>1137920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90645" y="10036175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4241800</xdr:colOff>
      <xdr:row>9</xdr:row>
      <xdr:rowOff>450850</xdr:rowOff>
    </xdr:from>
    <xdr:to>
      <xdr:col>4</xdr:col>
      <xdr:colOff>4815840</xdr:colOff>
      <xdr:row>9</xdr:row>
      <xdr:rowOff>963295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77945" y="1120775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4206875</xdr:colOff>
      <xdr:row>11</xdr:row>
      <xdr:rowOff>742950</xdr:rowOff>
    </xdr:from>
    <xdr:to>
      <xdr:col>4</xdr:col>
      <xdr:colOff>4780915</xdr:colOff>
      <xdr:row>11</xdr:row>
      <xdr:rowOff>1255395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43020" y="1330325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4194175</xdr:colOff>
      <xdr:row>12</xdr:row>
      <xdr:rowOff>450850</xdr:rowOff>
    </xdr:from>
    <xdr:to>
      <xdr:col>4</xdr:col>
      <xdr:colOff>4768215</xdr:colOff>
      <xdr:row>12</xdr:row>
      <xdr:rowOff>963295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30320" y="1448435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4241800</xdr:colOff>
      <xdr:row>14</xdr:row>
      <xdr:rowOff>917575</xdr:rowOff>
    </xdr:from>
    <xdr:to>
      <xdr:col>4</xdr:col>
      <xdr:colOff>4815840</xdr:colOff>
      <xdr:row>14</xdr:row>
      <xdr:rowOff>1430020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77945" y="17567275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4257675</xdr:colOff>
      <xdr:row>15</xdr:row>
      <xdr:rowOff>546100</xdr:rowOff>
    </xdr:from>
    <xdr:to>
      <xdr:col>4</xdr:col>
      <xdr:colOff>4831715</xdr:colOff>
      <xdr:row>15</xdr:row>
      <xdr:rowOff>1058545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93820" y="1883410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4194175</xdr:colOff>
      <xdr:row>13</xdr:row>
      <xdr:rowOff>768350</xdr:rowOff>
    </xdr:from>
    <xdr:to>
      <xdr:col>4</xdr:col>
      <xdr:colOff>4768215</xdr:colOff>
      <xdr:row>13</xdr:row>
      <xdr:rowOff>1280795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30320" y="1594485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4260850</xdr:colOff>
      <xdr:row>16</xdr:row>
      <xdr:rowOff>996950</xdr:rowOff>
    </xdr:from>
    <xdr:to>
      <xdr:col>4</xdr:col>
      <xdr:colOff>4834890</xdr:colOff>
      <xdr:row>16</xdr:row>
      <xdr:rowOff>1509395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96995" y="2055495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4197350</xdr:colOff>
      <xdr:row>18</xdr:row>
      <xdr:rowOff>0</xdr:rowOff>
    </xdr:from>
    <xdr:to>
      <xdr:col>4</xdr:col>
      <xdr:colOff>4771390</xdr:colOff>
      <xdr:row>18</xdr:row>
      <xdr:rowOff>512445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33495" y="2170430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4229100</xdr:colOff>
      <xdr:row>18</xdr:row>
      <xdr:rowOff>314325</xdr:rowOff>
    </xdr:from>
    <xdr:to>
      <xdr:col>4</xdr:col>
      <xdr:colOff>4803140</xdr:colOff>
      <xdr:row>18</xdr:row>
      <xdr:rowOff>826770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65245" y="22018625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4213225</xdr:colOff>
      <xdr:row>19</xdr:row>
      <xdr:rowOff>282575</xdr:rowOff>
    </xdr:from>
    <xdr:to>
      <xdr:col>4</xdr:col>
      <xdr:colOff>4787265</xdr:colOff>
      <xdr:row>19</xdr:row>
      <xdr:rowOff>795020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49370" y="22939375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4229100</xdr:colOff>
      <xdr:row>20</xdr:row>
      <xdr:rowOff>457200</xdr:rowOff>
    </xdr:from>
    <xdr:to>
      <xdr:col>4</xdr:col>
      <xdr:colOff>4803140</xdr:colOff>
      <xdr:row>20</xdr:row>
      <xdr:rowOff>969645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65245" y="24066500"/>
          <a:ext cx="574040" cy="5124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97790</xdr:colOff>
      <xdr:row>1</xdr:row>
      <xdr:rowOff>10795</xdr:rowOff>
    </xdr:from>
    <xdr:to>
      <xdr:col>2</xdr:col>
      <xdr:colOff>1093470</xdr:colOff>
      <xdr:row>1</xdr:row>
      <xdr:rowOff>1247775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49" t="4737" r="25680" b="6636"/>
        <a:stretch>
          <a:fillRect/>
        </a:stretch>
      </xdr:blipFill>
      <xdr:spPr>
        <a:xfrm>
          <a:off x="3907790" y="696595"/>
          <a:ext cx="995680" cy="123698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</xdr:colOff>
      <xdr:row>1</xdr:row>
      <xdr:rowOff>1259205</xdr:rowOff>
    </xdr:from>
    <xdr:to>
      <xdr:col>2</xdr:col>
      <xdr:colOff>1082040</xdr:colOff>
      <xdr:row>2</xdr:row>
      <xdr:rowOff>1226185</xdr:rowOff>
    </xdr:to>
    <xdr:pic>
      <xdr:nvPicPr>
        <xdr:cNvPr id="5" name="图片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49" t="4737" r="25680" b="6636"/>
        <a:stretch>
          <a:fillRect/>
        </a:stretch>
      </xdr:blipFill>
      <xdr:spPr>
        <a:xfrm>
          <a:off x="3896360" y="1945005"/>
          <a:ext cx="995680" cy="123698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3</xdr:row>
      <xdr:rowOff>20955</xdr:rowOff>
    </xdr:from>
    <xdr:to>
      <xdr:col>2</xdr:col>
      <xdr:colOff>1081405</xdr:colOff>
      <xdr:row>3</xdr:row>
      <xdr:rowOff>1257935</xdr:rowOff>
    </xdr:to>
    <xdr:pic>
      <xdr:nvPicPr>
        <xdr:cNvPr id="6" name="图片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49" t="4737" r="25680" b="6636"/>
        <a:stretch>
          <a:fillRect/>
        </a:stretch>
      </xdr:blipFill>
      <xdr:spPr>
        <a:xfrm>
          <a:off x="3895725" y="3310255"/>
          <a:ext cx="995680" cy="1236980"/>
        </a:xfrm>
        <a:prstGeom prst="rect">
          <a:avLst/>
        </a:prstGeom>
      </xdr:spPr>
    </xdr:pic>
    <xdr:clientData/>
  </xdr:twoCellAnchor>
  <xdr:twoCellAnchor editAs="oneCell">
    <xdr:from>
      <xdr:col>2</xdr:col>
      <xdr:colOff>34925</xdr:colOff>
      <xdr:row>4</xdr:row>
      <xdr:rowOff>34925</xdr:rowOff>
    </xdr:from>
    <xdr:to>
      <xdr:col>2</xdr:col>
      <xdr:colOff>981075</xdr:colOff>
      <xdr:row>4</xdr:row>
      <xdr:rowOff>1443990</xdr:rowOff>
    </xdr:to>
    <xdr:pic>
      <xdr:nvPicPr>
        <xdr:cNvPr id="7" name="图片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28" r="28887"/>
        <a:stretch>
          <a:fillRect/>
        </a:stretch>
      </xdr:blipFill>
      <xdr:spPr>
        <a:xfrm>
          <a:off x="3844925" y="4619625"/>
          <a:ext cx="946150" cy="1409065"/>
        </a:xfrm>
        <a:prstGeom prst="rect">
          <a:avLst/>
        </a:prstGeom>
      </xdr:spPr>
    </xdr:pic>
    <xdr:clientData/>
  </xdr:twoCellAnchor>
  <xdr:twoCellAnchor editAs="oneCell">
    <xdr:from>
      <xdr:col>2</xdr:col>
      <xdr:colOff>45085</xdr:colOff>
      <xdr:row>5</xdr:row>
      <xdr:rowOff>24130</xdr:rowOff>
    </xdr:from>
    <xdr:to>
      <xdr:col>2</xdr:col>
      <xdr:colOff>991235</xdr:colOff>
      <xdr:row>5</xdr:row>
      <xdr:rowOff>1433195</xdr:rowOff>
    </xdr:to>
    <xdr:pic>
      <xdr:nvPicPr>
        <xdr:cNvPr id="8" name="图片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28" r="28887"/>
        <a:stretch>
          <a:fillRect/>
        </a:stretch>
      </xdr:blipFill>
      <xdr:spPr>
        <a:xfrm>
          <a:off x="3855085" y="6196330"/>
          <a:ext cx="946150" cy="1409065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6</xdr:row>
      <xdr:rowOff>34290</xdr:rowOff>
    </xdr:from>
    <xdr:to>
      <xdr:col>2</xdr:col>
      <xdr:colOff>990600</xdr:colOff>
      <xdr:row>6</xdr:row>
      <xdr:rowOff>1443355</xdr:rowOff>
    </xdr:to>
    <xdr:pic>
      <xdr:nvPicPr>
        <xdr:cNvPr id="9" name="图片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28" r="28887"/>
        <a:stretch>
          <a:fillRect/>
        </a:stretch>
      </xdr:blipFill>
      <xdr:spPr>
        <a:xfrm>
          <a:off x="3854450" y="7768590"/>
          <a:ext cx="946150" cy="140906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7</xdr:row>
      <xdr:rowOff>33655</xdr:rowOff>
    </xdr:from>
    <xdr:to>
      <xdr:col>2</xdr:col>
      <xdr:colOff>1075055</xdr:colOff>
      <xdr:row>7</xdr:row>
      <xdr:rowOff>986155</xdr:rowOff>
    </xdr:to>
    <xdr:pic>
      <xdr:nvPicPr>
        <xdr:cNvPr id="11" name="图片 9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1" r="23645"/>
        <a:stretch>
          <a:fillRect/>
        </a:stretch>
      </xdr:blipFill>
      <xdr:spPr>
        <a:xfrm>
          <a:off x="3822700" y="9368155"/>
          <a:ext cx="1062355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231140</xdr:colOff>
      <xdr:row>7</xdr:row>
      <xdr:rowOff>1291590</xdr:rowOff>
    </xdr:from>
    <xdr:to>
      <xdr:col>2</xdr:col>
      <xdr:colOff>784225</xdr:colOff>
      <xdr:row>8</xdr:row>
      <xdr:rowOff>1802765</xdr:rowOff>
    </xdr:to>
    <xdr:pic>
      <xdr:nvPicPr>
        <xdr:cNvPr id="12" name="图片 8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26" t="13670" r="41913"/>
        <a:stretch>
          <a:fillRect/>
        </a:stretch>
      </xdr:blipFill>
      <xdr:spPr>
        <a:xfrm>
          <a:off x="4041140" y="10626090"/>
          <a:ext cx="553085" cy="1844675"/>
        </a:xfrm>
        <a:prstGeom prst="rect">
          <a:avLst/>
        </a:prstGeom>
      </xdr:spPr>
    </xdr:pic>
    <xdr:clientData/>
  </xdr:twoCellAnchor>
  <xdr:twoCellAnchor editAs="oneCell">
    <xdr:from>
      <xdr:col>5</xdr:col>
      <xdr:colOff>3462655</xdr:colOff>
      <xdr:row>1</xdr:row>
      <xdr:rowOff>139700</xdr:rowOff>
    </xdr:from>
    <xdr:to>
      <xdr:col>5</xdr:col>
      <xdr:colOff>3884930</xdr:colOff>
      <xdr:row>1</xdr:row>
      <xdr:rowOff>516890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39905" y="825500"/>
          <a:ext cx="42227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3462655</xdr:colOff>
      <xdr:row>2</xdr:row>
      <xdr:rowOff>88900</xdr:rowOff>
    </xdr:from>
    <xdr:to>
      <xdr:col>5</xdr:col>
      <xdr:colOff>3884930</xdr:colOff>
      <xdr:row>2</xdr:row>
      <xdr:rowOff>466090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39905" y="2044700"/>
          <a:ext cx="42227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3462655</xdr:colOff>
      <xdr:row>3</xdr:row>
      <xdr:rowOff>38100</xdr:rowOff>
    </xdr:from>
    <xdr:to>
      <xdr:col>5</xdr:col>
      <xdr:colOff>3884930</xdr:colOff>
      <xdr:row>3</xdr:row>
      <xdr:rowOff>415290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39905" y="3327400"/>
          <a:ext cx="42227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3475355</xdr:colOff>
      <xdr:row>4</xdr:row>
      <xdr:rowOff>76200</xdr:rowOff>
    </xdr:from>
    <xdr:to>
      <xdr:col>5</xdr:col>
      <xdr:colOff>3897630</xdr:colOff>
      <xdr:row>4</xdr:row>
      <xdr:rowOff>453390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52605" y="4660900"/>
          <a:ext cx="42227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3475355</xdr:colOff>
      <xdr:row>5</xdr:row>
      <xdr:rowOff>38100</xdr:rowOff>
    </xdr:from>
    <xdr:to>
      <xdr:col>5</xdr:col>
      <xdr:colOff>3897630</xdr:colOff>
      <xdr:row>5</xdr:row>
      <xdr:rowOff>415290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52605" y="6210300"/>
          <a:ext cx="42227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3462655</xdr:colOff>
      <xdr:row>6</xdr:row>
      <xdr:rowOff>50800</xdr:rowOff>
    </xdr:from>
    <xdr:to>
      <xdr:col>5</xdr:col>
      <xdr:colOff>3884930</xdr:colOff>
      <xdr:row>6</xdr:row>
      <xdr:rowOff>427990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39905" y="7785100"/>
          <a:ext cx="422275" cy="3771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4</xdr:row>
      <xdr:rowOff>107315</xdr:rowOff>
    </xdr:from>
    <xdr:to>
      <xdr:col>7</xdr:col>
      <xdr:colOff>731520</xdr:colOff>
      <xdr:row>4</xdr:row>
      <xdr:rowOff>426085</xdr:rowOff>
    </xdr:to>
    <xdr:pic>
      <xdr:nvPicPr>
        <xdr:cNvPr id="2" name="Pictur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48055" y="3002915"/>
          <a:ext cx="493395" cy="318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6</xdr:row>
      <xdr:rowOff>103505</xdr:rowOff>
    </xdr:from>
    <xdr:to>
      <xdr:col>7</xdr:col>
      <xdr:colOff>702945</xdr:colOff>
      <xdr:row>6</xdr:row>
      <xdr:rowOff>455930</xdr:rowOff>
    </xdr:to>
    <xdr:pic>
      <xdr:nvPicPr>
        <xdr:cNvPr id="3" name="Pictur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4446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7</xdr:row>
      <xdr:rowOff>103505</xdr:rowOff>
    </xdr:from>
    <xdr:to>
      <xdr:col>7</xdr:col>
      <xdr:colOff>702945</xdr:colOff>
      <xdr:row>7</xdr:row>
      <xdr:rowOff>455930</xdr:rowOff>
    </xdr:to>
    <xdr:pic>
      <xdr:nvPicPr>
        <xdr:cNvPr id="4" name="Picture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5081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8</xdr:row>
      <xdr:rowOff>103505</xdr:rowOff>
    </xdr:from>
    <xdr:to>
      <xdr:col>7</xdr:col>
      <xdr:colOff>702945</xdr:colOff>
      <xdr:row>8</xdr:row>
      <xdr:rowOff>455930</xdr:rowOff>
    </xdr:to>
    <xdr:pic>
      <xdr:nvPicPr>
        <xdr:cNvPr id="5" name="Picture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5716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9</xdr:row>
      <xdr:rowOff>103505</xdr:rowOff>
    </xdr:from>
    <xdr:to>
      <xdr:col>7</xdr:col>
      <xdr:colOff>702945</xdr:colOff>
      <xdr:row>9</xdr:row>
      <xdr:rowOff>455930</xdr:rowOff>
    </xdr:to>
    <xdr:pic>
      <xdr:nvPicPr>
        <xdr:cNvPr id="6" name="Picture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6351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106680</xdr:colOff>
      <xdr:row>17</xdr:row>
      <xdr:rowOff>45085</xdr:rowOff>
    </xdr:from>
    <xdr:to>
      <xdr:col>5</xdr:col>
      <xdr:colOff>1640205</xdr:colOff>
      <xdr:row>37</xdr:row>
      <xdr:rowOff>168275</xdr:rowOff>
    </xdr:to>
    <xdr:pic>
      <xdr:nvPicPr>
        <xdr:cNvPr id="7" name="Picture 19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680" y="10864215"/>
          <a:ext cx="10568305" cy="482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11</xdr:row>
      <xdr:rowOff>103505</xdr:rowOff>
    </xdr:from>
    <xdr:to>
      <xdr:col>7</xdr:col>
      <xdr:colOff>702945</xdr:colOff>
      <xdr:row>11</xdr:row>
      <xdr:rowOff>455930</xdr:rowOff>
    </xdr:to>
    <xdr:pic>
      <xdr:nvPicPr>
        <xdr:cNvPr id="8" name="Picture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76346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554355</xdr:colOff>
      <xdr:row>4</xdr:row>
      <xdr:rowOff>29845</xdr:rowOff>
    </xdr:from>
    <xdr:to>
      <xdr:col>0</xdr:col>
      <xdr:colOff>986790</xdr:colOff>
      <xdr:row>4</xdr:row>
      <xdr:rowOff>732790</xdr:rowOff>
    </xdr:to>
    <xdr:pic>
      <xdr:nvPicPr>
        <xdr:cNvPr id="13" name="ID_C9EDEFF067194D45A2F1D08547A23E4D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4355" y="2925445"/>
          <a:ext cx="432435" cy="70294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338455</xdr:colOff>
      <xdr:row>6</xdr:row>
      <xdr:rowOff>66040</xdr:rowOff>
    </xdr:from>
    <xdr:to>
      <xdr:col>0</xdr:col>
      <xdr:colOff>1567180</xdr:colOff>
      <xdr:row>6</xdr:row>
      <xdr:rowOff>578485</xdr:rowOff>
    </xdr:to>
    <xdr:pic>
      <xdr:nvPicPr>
        <xdr:cNvPr id="21" name="Picture 28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r="3780"/>
        <a:stretch>
          <a:fillRect/>
        </a:stretch>
      </xdr:blipFill>
      <xdr:spPr>
        <a:xfrm>
          <a:off x="338455" y="4409440"/>
          <a:ext cx="122872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164465</xdr:colOff>
      <xdr:row>7</xdr:row>
      <xdr:rowOff>120015</xdr:rowOff>
    </xdr:from>
    <xdr:to>
      <xdr:col>0</xdr:col>
      <xdr:colOff>1605915</xdr:colOff>
      <xdr:row>7</xdr:row>
      <xdr:rowOff>542290</xdr:rowOff>
    </xdr:to>
    <xdr:pic>
      <xdr:nvPicPr>
        <xdr:cNvPr id="22" name="Picture 29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4465" y="5098415"/>
          <a:ext cx="1441450" cy="42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42545</xdr:colOff>
      <xdr:row>11</xdr:row>
      <xdr:rowOff>30480</xdr:rowOff>
    </xdr:from>
    <xdr:to>
      <xdr:col>0</xdr:col>
      <xdr:colOff>1132205</xdr:colOff>
      <xdr:row>11</xdr:row>
      <xdr:rowOff>337820</xdr:rowOff>
    </xdr:to>
    <xdr:pic>
      <xdr:nvPicPr>
        <xdr:cNvPr id="30" name="Picture 37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545" y="7561580"/>
          <a:ext cx="1089660" cy="30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12</xdr:row>
      <xdr:rowOff>103505</xdr:rowOff>
    </xdr:from>
    <xdr:to>
      <xdr:col>7</xdr:col>
      <xdr:colOff>702945</xdr:colOff>
      <xdr:row>12</xdr:row>
      <xdr:rowOff>455930</xdr:rowOff>
    </xdr:to>
    <xdr:pic>
      <xdr:nvPicPr>
        <xdr:cNvPr id="31" name="Picture 3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8182610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51435</xdr:colOff>
      <xdr:row>12</xdr:row>
      <xdr:rowOff>101600</xdr:rowOff>
    </xdr:from>
    <xdr:to>
      <xdr:col>0</xdr:col>
      <xdr:colOff>1256030</xdr:colOff>
      <xdr:row>12</xdr:row>
      <xdr:rowOff>488950</xdr:rowOff>
    </xdr:to>
    <xdr:pic>
      <xdr:nvPicPr>
        <xdr:cNvPr id="32" name="Picture 39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435" y="8180705"/>
          <a:ext cx="1204595" cy="387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8</xdr:row>
      <xdr:rowOff>83185</xdr:rowOff>
    </xdr:from>
    <xdr:to>
      <xdr:col>0</xdr:col>
      <xdr:colOff>1659255</xdr:colOff>
      <xdr:row>8</xdr:row>
      <xdr:rowOff>532130</xdr:rowOff>
    </xdr:to>
    <xdr:pic>
      <xdr:nvPicPr>
        <xdr:cNvPr id="34" name="Picture 4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50" y="5696585"/>
          <a:ext cx="1652905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9</xdr:row>
      <xdr:rowOff>147955</xdr:rowOff>
    </xdr:from>
    <xdr:to>
      <xdr:col>0</xdr:col>
      <xdr:colOff>1696085</xdr:colOff>
      <xdr:row>9</xdr:row>
      <xdr:rowOff>591820</xdr:rowOff>
    </xdr:to>
    <xdr:pic>
      <xdr:nvPicPr>
        <xdr:cNvPr id="36" name="Picture 4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50" y="6396355"/>
          <a:ext cx="1689735" cy="44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13</xdr:row>
      <xdr:rowOff>103505</xdr:rowOff>
    </xdr:from>
    <xdr:to>
      <xdr:col>7</xdr:col>
      <xdr:colOff>702945</xdr:colOff>
      <xdr:row>13</xdr:row>
      <xdr:rowOff>455930</xdr:rowOff>
    </xdr:to>
    <xdr:pic>
      <xdr:nvPicPr>
        <xdr:cNvPr id="38" name="Picture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873061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14</xdr:row>
      <xdr:rowOff>103505</xdr:rowOff>
    </xdr:from>
    <xdr:to>
      <xdr:col>7</xdr:col>
      <xdr:colOff>702945</xdr:colOff>
      <xdr:row>14</xdr:row>
      <xdr:rowOff>455930</xdr:rowOff>
    </xdr:to>
    <xdr:pic>
      <xdr:nvPicPr>
        <xdr:cNvPr id="39" name="Picture 4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10590" y="9278620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15240</xdr:colOff>
      <xdr:row>13</xdr:row>
      <xdr:rowOff>149225</xdr:rowOff>
    </xdr:from>
    <xdr:to>
      <xdr:col>0</xdr:col>
      <xdr:colOff>1275715</xdr:colOff>
      <xdr:row>13</xdr:row>
      <xdr:rowOff>485775</xdr:rowOff>
    </xdr:to>
    <xdr:pic>
      <xdr:nvPicPr>
        <xdr:cNvPr id="40" name="Picture 4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40" y="8776335"/>
          <a:ext cx="126047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50800</xdr:colOff>
      <xdr:row>14</xdr:row>
      <xdr:rowOff>91440</xdr:rowOff>
    </xdr:from>
    <xdr:to>
      <xdr:col>0</xdr:col>
      <xdr:colOff>1292225</xdr:colOff>
      <xdr:row>14</xdr:row>
      <xdr:rowOff>442595</xdr:rowOff>
    </xdr:to>
    <xdr:pic>
      <xdr:nvPicPr>
        <xdr:cNvPr id="42" name="Picture 50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800" y="9266555"/>
          <a:ext cx="1241425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765175</xdr:colOff>
      <xdr:row>13</xdr:row>
      <xdr:rowOff>108585</xdr:rowOff>
    </xdr:from>
    <xdr:to>
      <xdr:col>7</xdr:col>
      <xdr:colOff>1182370</xdr:colOff>
      <xdr:row>13</xdr:row>
      <xdr:rowOff>498475</xdr:rowOff>
    </xdr:to>
    <xdr:pic>
      <xdr:nvPicPr>
        <xdr:cNvPr id="44" name="Picture 43" descr="ICT-LOGO.png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175105" y="8735695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645795</xdr:colOff>
      <xdr:row>2</xdr:row>
      <xdr:rowOff>57785</xdr:rowOff>
    </xdr:from>
    <xdr:to>
      <xdr:col>0</xdr:col>
      <xdr:colOff>1005205</xdr:colOff>
      <xdr:row>2</xdr:row>
      <xdr:rowOff>727710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5795" y="1213485"/>
          <a:ext cx="359410" cy="66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470535</xdr:colOff>
      <xdr:row>3</xdr:row>
      <xdr:rowOff>88900</xdr:rowOff>
    </xdr:from>
    <xdr:to>
      <xdr:col>0</xdr:col>
      <xdr:colOff>1207135</xdr:colOff>
      <xdr:row>3</xdr:row>
      <xdr:rowOff>854075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0535" y="2032000"/>
          <a:ext cx="736600" cy="765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774700</xdr:colOff>
      <xdr:row>11</xdr:row>
      <xdr:rowOff>63500</xdr:rowOff>
    </xdr:from>
    <xdr:to>
      <xdr:col>7</xdr:col>
      <xdr:colOff>1191895</xdr:colOff>
      <xdr:row>11</xdr:row>
      <xdr:rowOff>453390</xdr:rowOff>
    </xdr:to>
    <xdr:pic>
      <xdr:nvPicPr>
        <xdr:cNvPr id="14" name="Picture 13" descr="ICT-LOGO.pn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184630" y="7594600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RDWA~1/AppData/Local/Temp/notes142542/Hikvision_SiS_Cost_Analog_23.01.2018&#3607;&#3640;&#3609;&#3651;&#3627;&#361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hai Theme">
  <a:themeElements>
    <a:clrScheme name="Thai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hai">
      <a:maj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H Sarabun PSK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H Sarabun PSK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ai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ASI6213S-PW-V1_datasheet_20241225.pdf" TargetMode="External"/><Relationship Id="rId13" Type="http://schemas.openxmlformats.org/officeDocument/2006/relationships/hyperlink" Target="https://material.dahuasecurity.com/uploads/cpq/prm-os-srv-res/smart/datasheetzipfiles/ASR2101A-ME_datasheet_20201216.pdf" TargetMode="External"/><Relationship Id="rId18" Type="http://schemas.openxmlformats.org/officeDocument/2006/relationships/hyperlink" Target="https://materialfile.dahuasecurity.com/uploads/cpq/prm-os-srv-res/smart/datasheetzipfiles/ECC02_datasheet_20240805.pdf" TargetMode="External"/><Relationship Id="rId3" Type="http://schemas.openxmlformats.org/officeDocument/2006/relationships/hyperlink" Target="https://materialfile.dahuasecurity.com/uploads/cpq/prm-os-srv-res/smart/datasheetzipfiles/D-Volt_Air_datasheet_20240914.pdf" TargetMode="External"/><Relationship Id="rId21" Type="http://schemas.openxmlformats.org/officeDocument/2006/relationships/hyperlink" Target="https://materialfile.dahuasecurity.com/uploads/cpq/prm-os-srv-res/smart/datasheetzipfiles/DHI-ASI3204E-W_datasheet_20250808.pdf" TargetMode="External"/><Relationship Id="rId7" Type="http://schemas.openxmlformats.org/officeDocument/2006/relationships/hyperlink" Target="https://materialfile.dahuasecurity.com/uploads/cpq/prm-os-srv-res/smart/datasheetzipfiles/D-Volt_Mini_(EU_adapter)_datasheet_20250114.pdf" TargetMode="External"/><Relationship Id="rId12" Type="http://schemas.openxmlformats.org/officeDocument/2006/relationships/hyperlink" Target="https://materialfile.dahuasecurity.com/uploads/cpq/prm-os-srv-res/smart/datasheetzipfiles/ASC4204C-D_datasheet_20250207.pdf" TargetMode="External"/><Relationship Id="rId17" Type="http://schemas.openxmlformats.org/officeDocument/2006/relationships/hyperlink" Target="https://material.dahuasecurity.com/download/ASF908_datasheet.pdf" TargetMode="External"/><Relationship Id="rId25" Type="http://schemas.openxmlformats.org/officeDocument/2006/relationships/hyperlink" Target="https://materialfile.dahuasecurity.com/uploads/cpq/86460/datasheet/DHI-ASI3103F-MEPW_datasheet_20260107.pdf" TargetMode="External"/><Relationship Id="rId2" Type="http://schemas.openxmlformats.org/officeDocument/2006/relationships/hyperlink" Target="https://materialfile.dahuasecurity.com/uploads/cpq/prm-os-srv-res/smart/datasheetzipfiles/D-Volt_Air_datasheet_20240914.pdf" TargetMode="External"/><Relationship Id="rId16" Type="http://schemas.openxmlformats.org/officeDocument/2006/relationships/hyperlink" Target="https://material.dahuasecurity.com/uploads/cpq/prm-os-srv-res/smart/datasheetzipfiles/ASF280A-V1_datasheet_20230804.pdf" TargetMode="External"/><Relationship Id="rId20" Type="http://schemas.openxmlformats.org/officeDocument/2006/relationships/hyperlink" Target="https://material.dahuasecurity.com/uploads/cpq/prm-os-srv-res/smart/datasheetzipfiles/ASI7213K-W_datasheet_20230620.pdf" TargetMode="External"/><Relationship Id="rId1" Type="http://schemas.openxmlformats.org/officeDocument/2006/relationships/hyperlink" Target="https://materialfile.dahuasecurity.com/uploads/cpq/prm-os-srv-res/smart/datasheetzipfiles/D-Volt_Air_datasheet_20240914.pdf" TargetMode="External"/><Relationship Id="rId6" Type="http://schemas.openxmlformats.org/officeDocument/2006/relationships/hyperlink" Target="https://materialfile.dahuasecurity.com/uploads/cpq/prm-os-srv-res/smart/datasheetzipfiles/D-Volt_Pro_datasheet_20240914.pdf" TargetMode="External"/><Relationship Id="rId11" Type="http://schemas.openxmlformats.org/officeDocument/2006/relationships/hyperlink" Target="https://materialfile.dahuasecurity.com/uploads/cpq/prm-os-srv-res/smart/datasheetzipfiles/DHI-ASI1201M-MEP_datasheet_20250808.pdf" TargetMode="External"/><Relationship Id="rId24" Type="http://schemas.openxmlformats.org/officeDocument/2006/relationships/hyperlink" Target="https://materialfile.dahuasecurity.com/uploads/cpq/prm-os-srv-res/smart/datasheetzipfiles/ARD312_datasheet_20230613.pdf" TargetMode="External"/><Relationship Id="rId5" Type="http://schemas.openxmlformats.org/officeDocument/2006/relationships/hyperlink" Target="https://materialfile.dahuasecurity.com/uploads/cpq/prm-os-srv-res/smart/datasheetzipfiles/D-Volt_Pro_datasheet_20240914.pdf" TargetMode="External"/><Relationship Id="rId15" Type="http://schemas.openxmlformats.org/officeDocument/2006/relationships/hyperlink" Target="https://material.dahuasecurity.com/uploads/cpq/prm-os-srv-res/smart/datasheetzipfiles/ASR1100B-V1_datasheet_20240116.pdf" TargetMode="External"/><Relationship Id="rId23" Type="http://schemas.openxmlformats.org/officeDocument/2006/relationships/hyperlink" Target="https://magicbox.siscloudservices.com/index.php/s/GXziKYe7Sf5NFcY" TargetMode="External"/><Relationship Id="rId10" Type="http://schemas.openxmlformats.org/officeDocument/2006/relationships/hyperlink" Target="https://material.dahuasecurity.com/uploads/cpq/prm-os-srv-res/smart/datasheetzipfiles/ASI7214S-W_20230620.pdf" TargetMode="External"/><Relationship Id="rId19" Type="http://schemas.openxmlformats.org/officeDocument/2006/relationships/hyperlink" Target="https://sisabox.siscloudservices.com/index.php/s/PYf4mb3msCrxNAe" TargetMode="External"/><Relationship Id="rId4" Type="http://schemas.openxmlformats.org/officeDocument/2006/relationships/hyperlink" Target="https://materialfile.dahuasecurity.com/uploads/cpq/prm-os-srv-res/smart/datasheetzipfiles/D-Volt_Pro_datasheet_20240914.pdf" TargetMode="External"/><Relationship Id="rId9" Type="http://schemas.openxmlformats.org/officeDocument/2006/relationships/hyperlink" Target="https://material.dahuasecurity.com/uploads/cpq/prm-os-srv-res/smart/datasheetzipfiles/ASI6214S-PW_datasheet_20230616.pdf" TargetMode="External"/><Relationship Id="rId14" Type="http://schemas.openxmlformats.org/officeDocument/2006/relationships/hyperlink" Target="https://material.dahuasecurity.com/uploads/cpq/prm-os-srv-res/smart/datasheetzipfiles/ASM101A_datasheet_20201216.pdf" TargetMode="External"/><Relationship Id="rId22" Type="http://schemas.openxmlformats.org/officeDocument/2006/relationships/hyperlink" Target="https://materialfile.dahuasecurity.com/uploads/cpq/prm-os-srv-res/smart/datasheetzipfiles/DHI-ASI6214D-W_datasheet_20250805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.dahuasecurity.com/uploads/cpq/prm-os-srv-res/smart/datasheetzipfiles/ASR2101A-ME_datasheet_20201216.pdf" TargetMode="External"/><Relationship Id="rId13" Type="http://schemas.openxmlformats.org/officeDocument/2006/relationships/hyperlink" Target="https://materialfile.dahuasecurity.com/uploads/cpq/prm-os-srv-res/smart/datasheetzipfiles/ECC02_datasheet_20240805.pdf" TargetMode="External"/><Relationship Id="rId18" Type="http://schemas.openxmlformats.org/officeDocument/2006/relationships/hyperlink" Target="https://materialfile.dahuasecurity.com/uploads/cpq/86460/datasheet/DHI-ASI3103F-MEPW_datasheet_20260107.pdf" TargetMode="External"/><Relationship Id="rId3" Type="http://schemas.openxmlformats.org/officeDocument/2006/relationships/hyperlink" Target="https://material.dahuasecurity.com/uploads/cpq/prm-os-srv-res/smart/datasheetzipfiles/ASI6214S-PW_datasheet_20230616.pdf" TargetMode="External"/><Relationship Id="rId7" Type="http://schemas.openxmlformats.org/officeDocument/2006/relationships/hyperlink" Target="https://materialfile.dahuasecurity.com/uploads/cpq/prm-os-srv-res/smart/datasheetzipfiles/ASC4204C-D_datasheet_20250207.pdf" TargetMode="External"/><Relationship Id="rId12" Type="http://schemas.openxmlformats.org/officeDocument/2006/relationships/hyperlink" Target="https://material.dahuasecurity.com/download/ASF908_datasheet.pdf" TargetMode="External"/><Relationship Id="rId17" Type="http://schemas.openxmlformats.org/officeDocument/2006/relationships/hyperlink" Target="https://materialfile.dahuasecurity.com/uploads/cpq/prm-os-srv-res/smart/datasheetzipfiles/ARD312_datasheet_20230613.pdf" TargetMode="External"/><Relationship Id="rId2" Type="http://schemas.openxmlformats.org/officeDocument/2006/relationships/hyperlink" Target="https://materialfile.dahuasecurity.com/uploads/cpq/prm-os-srv-res/smart/datasheetzipfiles/ASI6213S-PW-V1_datasheet_20241225.pdf" TargetMode="External"/><Relationship Id="rId16" Type="http://schemas.openxmlformats.org/officeDocument/2006/relationships/hyperlink" Target="https://materialfile.dahuasecurity.com/uploads/cpq/prm-os-srv-res/smart/datasheetzipfiles/DHI-ASI6214D-W_datasheet_20250805.pdf" TargetMode="External"/><Relationship Id="rId1" Type="http://schemas.openxmlformats.org/officeDocument/2006/relationships/hyperlink" Target="https://materialfile.dahuasecurity.com/uploads/cpq/prm-os-srv-res/smart/datasheetzipfiles/DHI-ASI3204E-W_datasheet_20250808.pdf" TargetMode="External"/><Relationship Id="rId6" Type="http://schemas.openxmlformats.org/officeDocument/2006/relationships/hyperlink" Target="https://magicbox.siscloudservices.com/index.php/s/GXziKYe7Sf5NFcY" TargetMode="External"/><Relationship Id="rId11" Type="http://schemas.openxmlformats.org/officeDocument/2006/relationships/hyperlink" Target="https://material.dahuasecurity.com/uploads/cpq/prm-os-srv-res/smart/datasheetzipfiles/ASF280A-V1_datasheet_20230804.pdf" TargetMode="External"/><Relationship Id="rId5" Type="http://schemas.openxmlformats.org/officeDocument/2006/relationships/hyperlink" Target="https://materialfile.dahuasecurity.com/uploads/cpq/prm-os-srv-res/smart/datasheetzipfiles/DHI-ASI1201M-MEP_datasheet_20250808.pdf" TargetMode="External"/><Relationship Id="rId15" Type="http://schemas.openxmlformats.org/officeDocument/2006/relationships/hyperlink" Target="https://material.dahuasecurity.com/uploads/cpq/prm-os-srv-res/smart/datasheetzipfiles/ASI7213K-W_datasheet_20230620.pdf" TargetMode="External"/><Relationship Id="rId10" Type="http://schemas.openxmlformats.org/officeDocument/2006/relationships/hyperlink" Target="https://material.dahuasecurity.com/uploads/cpq/prm-os-srv-res/smart/datasheetzipfiles/ASR1100B-V1_datasheet_20240116.pdf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material.dahuasecurity.com/uploads/cpq/prm-os-srv-res/smart/datasheetzipfiles/ASI7214S-W_20230620.pdf" TargetMode="External"/><Relationship Id="rId9" Type="http://schemas.openxmlformats.org/officeDocument/2006/relationships/hyperlink" Target="https://material.dahuasecurity.com/uploads/cpq/prm-os-srv-res/smart/datasheetzipfiles/ASM101A_datasheet_20201216.pdf" TargetMode="External"/><Relationship Id="rId14" Type="http://schemas.openxmlformats.org/officeDocument/2006/relationships/hyperlink" Target="https://sisabox.siscloudservices.com/index.php/s/PYf4mb3msCrxNA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86460/datasheet/DHI-ASI3103F-MEPW_datasheet_20260107.pdf" TargetMode="External"/><Relationship Id="rId3" Type="http://schemas.openxmlformats.org/officeDocument/2006/relationships/hyperlink" Target="https://www.youtube.com/watch?v=Q1xiMuhwrgU&amp;t=2s" TargetMode="External"/><Relationship Id="rId7" Type="http://schemas.openxmlformats.org/officeDocument/2006/relationships/hyperlink" Target="https://materialfile.dahuasecurity.com/uploads/cpq/86365/datasheet/SCP3022A-B-S_S0_datasheet_20260129.pdf" TargetMode="External"/><Relationship Id="rId2" Type="http://schemas.openxmlformats.org/officeDocument/2006/relationships/hyperlink" Target="https://www.youtube.com/watch?v=Q1xiMuhwrgU&amp;t=2s" TargetMode="External"/><Relationship Id="rId1" Type="http://schemas.openxmlformats.org/officeDocument/2006/relationships/hyperlink" Target="https://material.dahuasecurity.com/uploads/cpq/prm-os-srv-res/smart/datasheetzipfiles/VTH5321GB(W)-W_datasheet_20230522.pdf" TargetMode="External"/><Relationship Id="rId6" Type="http://schemas.openxmlformats.org/officeDocument/2006/relationships/hyperlink" Target="https://material.dahuasecurity.com/uploads/cpq/VTM09R_datasheet_20201125.pdf" TargetMode="External"/><Relationship Id="rId5" Type="http://schemas.openxmlformats.org/officeDocument/2006/relationships/hyperlink" Target="https://material.dahuasecurity.com/uploads/cpq/prm-os-srv-res/smart/datasheetzipfiles/VTO2211G-WP-S2_datasheet_20231227.pdf" TargetMode="External"/><Relationship Id="rId4" Type="http://schemas.openxmlformats.org/officeDocument/2006/relationships/hyperlink" Target="https://www.dahuasecurity.com/asset/upload/uploads/soft/20200121/DHI-VTH5341G-W_datasheet_20200113.pdf" TargetMode="External"/><Relationship Id="rId9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G7mCNxcePJbS5yA" TargetMode="External"/><Relationship Id="rId3" Type="http://schemas.openxmlformats.org/officeDocument/2006/relationships/hyperlink" Target="https://material.dahuasecurity.com/uploads/cpq/prm-os-srv-res/smart/datasheetzipfiles/IPMECD-105X_datasheet_20230822.pdf" TargetMode="External"/><Relationship Id="rId7" Type="http://schemas.openxmlformats.org/officeDocument/2006/relationships/hyperlink" Target="https://material.dahuasecurity.com/uploads/cpq/prm-os-srv-res/smart/datasheetzipfiles/ITSJC-2303_datasheet_20230828.pdf" TargetMode="External"/><Relationship Id="rId2" Type="http://schemas.openxmlformats.org/officeDocument/2006/relationships/hyperlink" Target="https://material.dahuasecurity.com/uploads/cpq/prm-os-srv-res/smart/datasheetzipfiles/IPMECD-105X_datasheet_20230822.pdf" TargetMode="External"/><Relationship Id="rId1" Type="http://schemas.openxmlformats.org/officeDocument/2006/relationships/hyperlink" Target="https://material.dahuasecurity.com/uploads/cpq/prm-os-srv-res/smart/datasheetzipfiles/IPMECD-105X_datasheet_20230822.pdf" TargetMode="External"/><Relationship Id="rId6" Type="http://schemas.openxmlformats.org/officeDocument/2006/relationships/hyperlink" Target="https://material.dahuasecurity.com/uploads/soft/20210817/DHI-ITSXS-1201-44_datasheet_202103221.pdf" TargetMode="External"/><Relationship Id="rId11" Type="http://schemas.openxmlformats.org/officeDocument/2006/relationships/drawing" Target="../drawings/drawing3.xml"/><Relationship Id="rId5" Type="http://schemas.openxmlformats.org/officeDocument/2006/relationships/hyperlink" Target="https://materialfile.dahuasecurity.com/uploads/cpq/prm-os-srv-res/smart/datasheetzipfiles/IPMECB-1121-12_S0_datasheet_20250520.pdf" TargetMode="External"/><Relationship Id="rId10" Type="http://schemas.openxmlformats.org/officeDocument/2006/relationships/hyperlink" Target="https://materialfile.dahuasecurity.com/uploads/cpq/prm-os-srv-res/smart/datasheetzipfiles/DHI-ITC413-PW4D_Series_datasheet_20251114.pdf" TargetMode="External"/><Relationship Id="rId4" Type="http://schemas.openxmlformats.org/officeDocument/2006/relationships/hyperlink" Target="https://material.dahuasecurity.com/uploads/cpq/prm-os-srv-res/smart/datasheetzipfiles/IPMECD-105X_datasheet_20230822.pdf" TargetMode="External"/><Relationship Id="rId9" Type="http://schemas.openxmlformats.org/officeDocument/2006/relationships/hyperlink" Target="https://magicbox.siscloudservices.com/index.php/s/G7mCNxcePJbS5yA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hyperlink" Target="https://materialfile.dahuasecurity.com/uploads/cpq/prm-os-srv-res/smart/datasheetzipfiles/D-Volt_Air_datasheet_20240914.pdf" TargetMode="External"/><Relationship Id="rId7" Type="http://schemas.openxmlformats.org/officeDocument/2006/relationships/hyperlink" Target="https://materialfile.dahuasecurity.com/uploads/cpq/prm-os-srv-res/smart/datasheetzipfiles/D-Volt_Mini_(EU_adapter)_datasheet_20250114.pdf" TargetMode="External"/><Relationship Id="rId2" Type="http://schemas.openxmlformats.org/officeDocument/2006/relationships/hyperlink" Target="https://materialfile.dahuasecurity.com/uploads/cpq/prm-os-srv-res/smart/datasheetzipfiles/D-Volt_Air_datasheet_20240914.pdf" TargetMode="External"/><Relationship Id="rId1" Type="http://schemas.openxmlformats.org/officeDocument/2006/relationships/hyperlink" Target="https://materialfile.dahuasecurity.com/uploads/cpq/prm-os-srv-res/smart/datasheetzipfiles/D-Volt_Air_datasheet_20240914.pdf" TargetMode="External"/><Relationship Id="rId6" Type="http://schemas.openxmlformats.org/officeDocument/2006/relationships/hyperlink" Target="https://materialfile.dahuasecurity.com/uploads/cpq/prm-os-srv-res/smart/datasheetzipfiles/D-Volt_Pro_datasheet_20240914.pdf" TargetMode="External"/><Relationship Id="rId5" Type="http://schemas.openxmlformats.org/officeDocument/2006/relationships/hyperlink" Target="https://materialfile.dahuasecurity.com/uploads/cpq/prm-os-srv-res/smart/datasheetzipfiles/D-Volt_Pro_datasheet_20240914.pdf" TargetMode="External"/><Relationship Id="rId4" Type="http://schemas.openxmlformats.org/officeDocument/2006/relationships/hyperlink" Target="https://materialfile.dahuasecurity.com/uploads/cpq/prm-os-srv-res/smart/datasheetzipfiles/D-Volt_Pro_datasheet_20240914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rRy7TLSHB3PRtn2" TargetMode="External"/><Relationship Id="rId3" Type="http://schemas.openxmlformats.org/officeDocument/2006/relationships/hyperlink" Target="https://materialfile.dahuasecurity.com/uploads/cpq/prm-os-srv-res/smart/datasheetzipfiles/CS4226-24ET-375_V2_datasheet_20250617.pdf" TargetMode="External"/><Relationship Id="rId7" Type="http://schemas.openxmlformats.org/officeDocument/2006/relationships/hyperlink" Target="https://materialfile.dahuasecurity.com/uploads/cpq/prm-os-srv-res/smart/datasheetzipfiles/DH-CS4210-8GT-110_datasheet_20250430.pdf" TargetMode="External"/><Relationship Id="rId12" Type="http://schemas.openxmlformats.org/officeDocument/2006/relationships/drawing" Target="../drawings/drawing5.xml"/><Relationship Id="rId2" Type="http://schemas.openxmlformats.org/officeDocument/2006/relationships/hyperlink" Target="https://materialfile.dahuasecurity.com/uploads/cpq/prm-os-srv-res/smart/datasheetzipfiles/CS4006-4ET2GT-60_datasheet_20250425.pdf" TargetMode="External"/><Relationship Id="rId1" Type="http://schemas.openxmlformats.org/officeDocument/2006/relationships/hyperlink" Target="https://material.dahuasecurity.com/uploads/cpq/prm-os-srv-res/smart/datasheetzipfiles/LR2110-8ET-120_datasheet_20231213.pdf" TargetMode="External"/><Relationship Id="rId6" Type="http://schemas.openxmlformats.org/officeDocument/2006/relationships/hyperlink" Target="https://materialfile.dahuasecurity.com/uploads/cpq/prm-os-srv-res/smart/datasheetzipfiles/CS4010-8GT-110_V2_datasheet_20250429.pdf" TargetMode="External"/><Relationship Id="rId11" Type="http://schemas.openxmlformats.org/officeDocument/2006/relationships/hyperlink" Target="https://materialfile.dahuasecurity.com/uploads/cpq/prm-os-srv-res/smart/datasheetzipfiles/CHS4110-8ET-90-F_datasheet_20241216.pdf" TargetMode="External"/><Relationship Id="rId5" Type="http://schemas.openxmlformats.org/officeDocument/2006/relationships/hyperlink" Target="https://materialfile.dahuasecurity.com/uploads/cpq/prm-os-srv-res/smart/datasheetzipfiles/CS4010-8ET2GT-60_datasheet_20250514.pdf" TargetMode="External"/><Relationship Id="rId10" Type="http://schemas.openxmlformats.org/officeDocument/2006/relationships/hyperlink" Target="https://materialfile.dahuasecurity.com/uploads/cpq/prm-os-srv-res/smart/datasheetzipfiles/CHS4106-4ET-60_datasheet_20241214.pdf" TargetMode="External"/><Relationship Id="rId4" Type="http://schemas.openxmlformats.org/officeDocument/2006/relationships/hyperlink" Target="https://materialfile.dahuasecurity.com/uploads/cpq/prm-os-srv-res/smart/datasheetzipfiles/DH-CS4218-16ET-240_V2_datasheet_20250617.pdf" TargetMode="External"/><Relationship Id="rId9" Type="http://schemas.openxmlformats.org/officeDocument/2006/relationships/hyperlink" Target="https://materialfile.dahuasecurity.com/uploads/cpq/prm-os-srv-res/smart/datasheetzipfiles/CS4220-16GT-240_V2_datasheet_202504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9"/>
  <sheetViews>
    <sheetView zoomScale="70" zoomScaleNormal="70" workbookViewId="0">
      <selection activeCell="M1" sqref="M1:T1048576"/>
    </sheetView>
  </sheetViews>
  <sheetFormatPr baseColWidth="10" defaultColWidth="9" defaultRowHeight="17"/>
  <cols>
    <col min="1" max="1" width="19.25" style="158" customWidth="1"/>
    <col min="2" max="2" width="36.75" style="158" customWidth="1"/>
    <col min="3" max="4" width="25.75" style="158" customWidth="1"/>
    <col min="5" max="5" width="10.25" style="158" customWidth="1"/>
    <col min="6" max="6" width="7.5" style="158" customWidth="1"/>
    <col min="7" max="7" width="10" style="158" customWidth="1"/>
    <col min="8" max="8" width="29.75" style="159" customWidth="1"/>
    <col min="9" max="9" width="29" style="159" customWidth="1"/>
    <col min="10" max="10" width="56.75" style="158" customWidth="1"/>
    <col min="11" max="11" width="18.75" style="158" customWidth="1"/>
    <col min="12" max="12" width="19.5" style="158" customWidth="1"/>
    <col min="13" max="13" width="6.75" style="158" customWidth="1"/>
    <col min="14" max="14" width="24.25" style="159" customWidth="1"/>
    <col min="15" max="15" width="12.75" style="158" customWidth="1"/>
    <col min="16" max="16" width="15.5" style="158" customWidth="1"/>
    <col min="17" max="17" width="22" style="160" customWidth="1"/>
    <col min="18" max="18" width="18.5" style="160" customWidth="1"/>
    <col min="19" max="19" width="11" style="160" customWidth="1"/>
    <col min="20" max="20" width="15.5" style="160" customWidth="1"/>
    <col min="21" max="21" width="14" style="160" customWidth="1"/>
    <col min="22" max="22" width="31.5" style="160" customWidth="1"/>
    <col min="23" max="23" width="38.25" style="160" customWidth="1"/>
    <col min="24" max="24" width="28.25" style="160" customWidth="1"/>
    <col min="25" max="25" width="9.5" style="160" customWidth="1"/>
    <col min="26" max="26" width="24.25" style="160" customWidth="1"/>
    <col min="27" max="27" width="24.5" style="160" customWidth="1"/>
    <col min="28" max="28" width="6" style="160" customWidth="1"/>
    <col min="29" max="29" width="15.75" style="160" customWidth="1"/>
    <col min="30" max="30" width="15" style="160" customWidth="1"/>
    <col min="31" max="31" width="22.75" style="160" customWidth="1"/>
    <col min="32" max="34" width="12.5" style="161"/>
  </cols>
  <sheetData>
    <row r="1" spans="1:34">
      <c r="A1" s="162" t="s">
        <v>0</v>
      </c>
      <c r="B1" s="163" t="s">
        <v>1</v>
      </c>
      <c r="C1" s="163" t="s">
        <v>2</v>
      </c>
      <c r="D1" s="163" t="s">
        <v>3</v>
      </c>
      <c r="E1" s="163" t="s">
        <v>4</v>
      </c>
      <c r="F1" s="163" t="s">
        <v>5</v>
      </c>
      <c r="G1" s="163" t="s">
        <v>6</v>
      </c>
      <c r="H1" s="164" t="s">
        <v>7</v>
      </c>
      <c r="I1" s="164" t="s">
        <v>8</v>
      </c>
      <c r="J1" s="163" t="s">
        <v>9</v>
      </c>
      <c r="K1" s="163" t="s">
        <v>10</v>
      </c>
      <c r="L1" s="163" t="s">
        <v>11</v>
      </c>
      <c r="M1" s="163" t="s">
        <v>12</v>
      </c>
      <c r="N1" s="162" t="s">
        <v>13</v>
      </c>
      <c r="O1" s="163" t="s">
        <v>14</v>
      </c>
      <c r="P1" s="163" t="s">
        <v>15</v>
      </c>
      <c r="Q1" s="184" t="s">
        <v>16</v>
      </c>
      <c r="R1" s="184" t="s">
        <v>17</v>
      </c>
      <c r="S1" s="184" t="s">
        <v>18</v>
      </c>
      <c r="T1" s="184" t="s">
        <v>19</v>
      </c>
      <c r="U1" s="184" t="s">
        <v>20</v>
      </c>
      <c r="V1" s="184" t="s">
        <v>21</v>
      </c>
      <c r="W1" s="184" t="s">
        <v>22</v>
      </c>
      <c r="X1" s="184" t="s">
        <v>23</v>
      </c>
      <c r="Y1" s="184" t="s">
        <v>24</v>
      </c>
      <c r="Z1" s="184" t="s">
        <v>25</v>
      </c>
      <c r="AA1" s="184" t="s">
        <v>26</v>
      </c>
      <c r="AB1" s="184" t="s">
        <v>27</v>
      </c>
      <c r="AC1" s="184" t="s">
        <v>28</v>
      </c>
      <c r="AD1" s="184" t="s">
        <v>29</v>
      </c>
      <c r="AE1" s="184" t="s">
        <v>30</v>
      </c>
    </row>
    <row r="2" spans="1:34">
      <c r="A2" s="165">
        <v>46204</v>
      </c>
      <c r="B2" s="166" t="s">
        <v>31</v>
      </c>
      <c r="C2" s="167" t="s">
        <v>32</v>
      </c>
      <c r="D2" s="168" t="s">
        <v>33</v>
      </c>
      <c r="E2" s="168" t="s">
        <v>34</v>
      </c>
      <c r="F2" s="168"/>
      <c r="G2" s="168"/>
      <c r="H2" s="169" t="s">
        <v>35</v>
      </c>
      <c r="I2" s="174" t="s">
        <v>36</v>
      </c>
      <c r="J2" s="168" t="s">
        <v>37</v>
      </c>
      <c r="K2" s="175">
        <v>13900</v>
      </c>
      <c r="L2" s="176">
        <f>K2/1.07</f>
        <v>12990.654205607476</v>
      </c>
      <c r="M2" s="168"/>
      <c r="N2" s="179" t="s">
        <v>38</v>
      </c>
      <c r="O2" s="168"/>
      <c r="P2" s="185" t="s">
        <v>39</v>
      </c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4">
      <c r="A3" s="165">
        <v>46204</v>
      </c>
      <c r="B3" s="166" t="s">
        <v>31</v>
      </c>
      <c r="C3" s="167" t="s">
        <v>32</v>
      </c>
      <c r="D3" s="168" t="s">
        <v>33</v>
      </c>
      <c r="E3" s="168" t="s">
        <v>34</v>
      </c>
      <c r="F3" s="168"/>
      <c r="G3" s="168"/>
      <c r="H3" s="169" t="s">
        <v>40</v>
      </c>
      <c r="I3" s="174" t="s">
        <v>41</v>
      </c>
      <c r="J3" s="168" t="s">
        <v>42</v>
      </c>
      <c r="K3" s="175">
        <v>15900</v>
      </c>
      <c r="L3" s="176">
        <f t="shared" ref="L3:L12" si="0">K3/1.07</f>
        <v>14859.813084112149</v>
      </c>
      <c r="M3" s="168"/>
      <c r="N3" s="179" t="s">
        <v>38</v>
      </c>
      <c r="O3" s="168"/>
      <c r="P3" s="185" t="s">
        <v>39</v>
      </c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</row>
    <row r="4" spans="1:34">
      <c r="A4" s="165">
        <v>46204</v>
      </c>
      <c r="B4" s="166" t="s">
        <v>31</v>
      </c>
      <c r="C4" s="167" t="s">
        <v>32</v>
      </c>
      <c r="D4" s="168" t="s">
        <v>33</v>
      </c>
      <c r="E4" s="168" t="s">
        <v>34</v>
      </c>
      <c r="F4" s="168"/>
      <c r="G4" s="168"/>
      <c r="H4" s="169" t="s">
        <v>43</v>
      </c>
      <c r="I4" s="174" t="s">
        <v>44</v>
      </c>
      <c r="J4" s="168" t="s">
        <v>45</v>
      </c>
      <c r="K4" s="175">
        <v>17900</v>
      </c>
      <c r="L4" s="176">
        <f t="shared" si="0"/>
        <v>16728.971962616823</v>
      </c>
      <c r="M4" s="168"/>
      <c r="N4" s="179" t="s">
        <v>38</v>
      </c>
      <c r="O4" s="168"/>
      <c r="P4" s="185" t="s">
        <v>39</v>
      </c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</row>
    <row r="5" spans="1:34">
      <c r="A5" s="165">
        <v>46204</v>
      </c>
      <c r="B5" s="166" t="s">
        <v>31</v>
      </c>
      <c r="C5" s="167" t="s">
        <v>32</v>
      </c>
      <c r="D5" s="168" t="s">
        <v>33</v>
      </c>
      <c r="E5" s="168" t="s">
        <v>34</v>
      </c>
      <c r="F5" s="168"/>
      <c r="G5" s="168"/>
      <c r="H5" s="169" t="s">
        <v>46</v>
      </c>
      <c r="I5" s="174" t="s">
        <v>47</v>
      </c>
      <c r="J5" s="168" t="s">
        <v>48</v>
      </c>
      <c r="K5" s="175">
        <v>20900</v>
      </c>
      <c r="L5" s="176">
        <f t="shared" si="0"/>
        <v>19532.710280373831</v>
      </c>
      <c r="M5" s="168"/>
      <c r="N5" s="179" t="s">
        <v>38</v>
      </c>
      <c r="O5" s="168"/>
      <c r="P5" s="185" t="s">
        <v>39</v>
      </c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7"/>
      <c r="AE5" s="186"/>
    </row>
    <row r="6" spans="1:34">
      <c r="A6" s="165">
        <v>46204</v>
      </c>
      <c r="B6" s="166" t="s">
        <v>31</v>
      </c>
      <c r="C6" s="167" t="s">
        <v>32</v>
      </c>
      <c r="D6" s="168" t="s">
        <v>33</v>
      </c>
      <c r="E6" s="168" t="s">
        <v>34</v>
      </c>
      <c r="F6" s="168"/>
      <c r="G6" s="168"/>
      <c r="H6" s="169" t="s">
        <v>49</v>
      </c>
      <c r="I6" s="174" t="s">
        <v>50</v>
      </c>
      <c r="J6" s="168" t="s">
        <v>51</v>
      </c>
      <c r="K6" s="175">
        <v>25900</v>
      </c>
      <c r="L6" s="176">
        <f t="shared" si="0"/>
        <v>24205.607476635512</v>
      </c>
      <c r="M6" s="168"/>
      <c r="N6" s="179" t="s">
        <v>38</v>
      </c>
      <c r="O6" s="168"/>
      <c r="P6" s="185" t="s">
        <v>39</v>
      </c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</row>
    <row r="7" spans="1:34">
      <c r="A7" s="165">
        <v>46204</v>
      </c>
      <c r="B7" s="166" t="s">
        <v>31</v>
      </c>
      <c r="C7" s="167" t="s">
        <v>32</v>
      </c>
      <c r="D7" s="168" t="s">
        <v>33</v>
      </c>
      <c r="E7" s="168" t="s">
        <v>34</v>
      </c>
      <c r="F7" s="168"/>
      <c r="G7" s="168"/>
      <c r="H7" s="169" t="s">
        <v>52</v>
      </c>
      <c r="I7" s="174" t="s">
        <v>53</v>
      </c>
      <c r="J7" s="168" t="s">
        <v>54</v>
      </c>
      <c r="K7" s="175">
        <v>28900</v>
      </c>
      <c r="L7" s="176">
        <f t="shared" si="0"/>
        <v>27009.34579439252</v>
      </c>
      <c r="M7" s="168"/>
      <c r="N7" s="179" t="s">
        <v>38</v>
      </c>
      <c r="O7" s="168"/>
      <c r="P7" s="185" t="s">
        <v>39</v>
      </c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</row>
    <row r="8" spans="1:34">
      <c r="A8" s="165">
        <v>46204</v>
      </c>
      <c r="B8" s="166" t="s">
        <v>31</v>
      </c>
      <c r="C8" s="167" t="s">
        <v>32</v>
      </c>
      <c r="D8" s="168" t="s">
        <v>33</v>
      </c>
      <c r="E8" s="168" t="s">
        <v>34</v>
      </c>
      <c r="F8" s="168"/>
      <c r="G8" s="168"/>
      <c r="H8" s="169" t="s">
        <v>55</v>
      </c>
      <c r="I8" s="174" t="s">
        <v>56</v>
      </c>
      <c r="J8" s="168" t="s">
        <v>57</v>
      </c>
      <c r="K8" s="175">
        <v>6990</v>
      </c>
      <c r="L8" s="176">
        <f t="shared" si="0"/>
        <v>6532.7102803738317</v>
      </c>
      <c r="M8" s="168"/>
      <c r="N8" s="179" t="s">
        <v>38</v>
      </c>
      <c r="O8" s="168"/>
      <c r="P8" s="185" t="s">
        <v>39</v>
      </c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</row>
    <row r="9" spans="1:34">
      <c r="A9" s="165">
        <v>46204</v>
      </c>
      <c r="B9" s="166" t="s">
        <v>31</v>
      </c>
      <c r="C9" s="167" t="s">
        <v>32</v>
      </c>
      <c r="D9" s="168" t="s">
        <v>33</v>
      </c>
      <c r="E9" s="168" t="s">
        <v>34</v>
      </c>
      <c r="F9" s="168"/>
      <c r="G9" s="168"/>
      <c r="H9" s="169" t="s">
        <v>58</v>
      </c>
      <c r="I9" s="174" t="s">
        <v>59</v>
      </c>
      <c r="J9" s="168" t="s">
        <v>60</v>
      </c>
      <c r="K9" s="175">
        <v>5990</v>
      </c>
      <c r="L9" s="176">
        <f t="shared" si="0"/>
        <v>5598.130841121495</v>
      </c>
      <c r="M9" s="168"/>
      <c r="N9" s="180" t="s">
        <v>61</v>
      </c>
      <c r="O9" s="168"/>
      <c r="P9" s="185" t="s">
        <v>39</v>
      </c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</row>
    <row r="10" spans="1:34">
      <c r="A10" s="165">
        <v>46204</v>
      </c>
      <c r="B10" s="166" t="s">
        <v>62</v>
      </c>
      <c r="C10" s="167" t="s">
        <v>63</v>
      </c>
      <c r="D10" s="168"/>
      <c r="E10" s="168" t="s">
        <v>34</v>
      </c>
      <c r="F10" s="168"/>
      <c r="G10" s="168"/>
      <c r="H10" s="169" t="s">
        <v>64</v>
      </c>
      <c r="I10" s="174" t="s">
        <v>65</v>
      </c>
      <c r="J10" s="168" t="s">
        <v>66</v>
      </c>
      <c r="K10" s="175">
        <v>3700</v>
      </c>
      <c r="L10" s="176">
        <f t="shared" si="0"/>
        <v>3457.9439252336447</v>
      </c>
      <c r="M10" s="168"/>
      <c r="N10" s="181" t="s">
        <v>38</v>
      </c>
      <c r="O10" s="168"/>
      <c r="P10" s="185" t="s">
        <v>67</v>
      </c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</row>
    <row r="11" spans="1:34" ht="18" customHeight="1">
      <c r="A11" s="170">
        <v>46204</v>
      </c>
      <c r="B11" s="171" t="s">
        <v>62</v>
      </c>
      <c r="C11" s="172" t="s">
        <v>63</v>
      </c>
      <c r="D11" s="173"/>
      <c r="E11" s="173" t="s">
        <v>34</v>
      </c>
      <c r="F11" s="173"/>
      <c r="G11" s="173"/>
      <c r="H11" s="169" t="s">
        <v>68</v>
      </c>
      <c r="I11" s="174" t="s">
        <v>69</v>
      </c>
      <c r="J11" s="173" t="s">
        <v>70</v>
      </c>
      <c r="K11" s="175">
        <v>5220</v>
      </c>
      <c r="L11" s="177">
        <f t="shared" si="0"/>
        <v>4878.5046728971956</v>
      </c>
      <c r="M11" s="173"/>
      <c r="N11" s="182" t="s">
        <v>38</v>
      </c>
      <c r="O11" s="173"/>
      <c r="P11" s="185" t="s">
        <v>67</v>
      </c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8"/>
      <c r="AG11" s="188"/>
      <c r="AH11" s="188"/>
    </row>
    <row r="12" spans="1:34">
      <c r="A12" s="165">
        <v>46204</v>
      </c>
      <c r="B12" s="166" t="s">
        <v>62</v>
      </c>
      <c r="C12" s="167" t="s">
        <v>63</v>
      </c>
      <c r="D12" s="168"/>
      <c r="E12" s="168" t="s">
        <v>34</v>
      </c>
      <c r="F12" s="168"/>
      <c r="G12" s="168"/>
      <c r="H12" s="169" t="s">
        <v>71</v>
      </c>
      <c r="I12" s="174" t="s">
        <v>72</v>
      </c>
      <c r="J12" s="168" t="s">
        <v>73</v>
      </c>
      <c r="K12" s="175">
        <v>6800</v>
      </c>
      <c r="L12" s="176">
        <f t="shared" si="0"/>
        <v>6355.1401869158872</v>
      </c>
      <c r="M12" s="168"/>
      <c r="N12" s="181" t="s">
        <v>38</v>
      </c>
      <c r="O12" s="168"/>
      <c r="P12" s="185" t="s">
        <v>67</v>
      </c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</row>
    <row r="13" spans="1:34">
      <c r="A13" s="165">
        <v>46204</v>
      </c>
      <c r="B13" s="166" t="s">
        <v>62</v>
      </c>
      <c r="C13" s="167" t="s">
        <v>63</v>
      </c>
      <c r="D13" s="168"/>
      <c r="E13" s="168" t="s">
        <v>34</v>
      </c>
      <c r="F13" s="168"/>
      <c r="G13" s="168"/>
      <c r="H13" s="169" t="s">
        <v>74</v>
      </c>
      <c r="I13" s="174" t="s">
        <v>75</v>
      </c>
      <c r="J13" s="168" t="s">
        <v>76</v>
      </c>
      <c r="K13" s="175">
        <v>9000</v>
      </c>
      <c r="L13" s="176">
        <f t="shared" ref="L13:L29" si="1">K13/1.07</f>
        <v>8411.2149532710282</v>
      </c>
      <c r="M13" s="168"/>
      <c r="N13" s="183" t="s">
        <v>38</v>
      </c>
      <c r="O13" s="168"/>
      <c r="P13" s="185" t="s">
        <v>67</v>
      </c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</row>
    <row r="14" spans="1:34">
      <c r="A14" s="165">
        <v>46204</v>
      </c>
      <c r="B14" s="166" t="s">
        <v>62</v>
      </c>
      <c r="C14" s="167" t="s">
        <v>63</v>
      </c>
      <c r="D14" s="168"/>
      <c r="E14" s="168" t="s">
        <v>34</v>
      </c>
      <c r="F14" s="168"/>
      <c r="G14" s="168"/>
      <c r="H14" s="169" t="s">
        <v>77</v>
      </c>
      <c r="I14" s="174" t="s">
        <v>78</v>
      </c>
      <c r="J14" s="168" t="s">
        <v>79</v>
      </c>
      <c r="K14" s="175">
        <v>9900</v>
      </c>
      <c r="L14" s="176">
        <f t="shared" si="1"/>
        <v>9252.336448598131</v>
      </c>
      <c r="M14" s="168"/>
      <c r="N14" s="183" t="s">
        <v>38</v>
      </c>
      <c r="O14" s="168"/>
      <c r="P14" s="185" t="s">
        <v>67</v>
      </c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</row>
    <row r="15" spans="1:34">
      <c r="A15" s="165">
        <v>46204</v>
      </c>
      <c r="B15" s="166" t="s">
        <v>62</v>
      </c>
      <c r="C15" s="167" t="s">
        <v>63</v>
      </c>
      <c r="D15" s="168"/>
      <c r="E15" s="168" t="s">
        <v>34</v>
      </c>
      <c r="F15" s="168"/>
      <c r="G15" s="168"/>
      <c r="H15" s="169" t="s">
        <v>80</v>
      </c>
      <c r="I15" s="174" t="s">
        <v>81</v>
      </c>
      <c r="J15" s="168" t="s">
        <v>82</v>
      </c>
      <c r="K15" s="175">
        <v>16500</v>
      </c>
      <c r="L15" s="176">
        <f t="shared" si="1"/>
        <v>15420.560747663551</v>
      </c>
      <c r="M15" s="168"/>
      <c r="N15" s="183" t="s">
        <v>38</v>
      </c>
      <c r="O15" s="168"/>
      <c r="P15" s="185" t="s">
        <v>67</v>
      </c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</row>
    <row r="16" spans="1:34">
      <c r="A16" s="165">
        <v>46204</v>
      </c>
      <c r="B16" s="166" t="s">
        <v>62</v>
      </c>
      <c r="C16" s="167" t="s">
        <v>63</v>
      </c>
      <c r="D16" s="168"/>
      <c r="E16" s="168" t="s">
        <v>34</v>
      </c>
      <c r="F16" s="168"/>
      <c r="G16" s="168"/>
      <c r="H16" s="169" t="s">
        <v>83</v>
      </c>
      <c r="I16" s="174" t="s">
        <v>84</v>
      </c>
      <c r="J16" s="168" t="s">
        <v>85</v>
      </c>
      <c r="K16" s="175">
        <v>18400</v>
      </c>
      <c r="L16" s="176">
        <f t="shared" si="1"/>
        <v>17196.261682242988</v>
      </c>
      <c r="M16" s="168"/>
      <c r="N16" s="183" t="s">
        <v>38</v>
      </c>
      <c r="O16" s="168"/>
      <c r="P16" s="185" t="s">
        <v>67</v>
      </c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</row>
    <row r="17" spans="1:31">
      <c r="A17" s="165">
        <v>46204</v>
      </c>
      <c r="B17" s="166" t="s">
        <v>62</v>
      </c>
      <c r="C17" s="167" t="s">
        <v>63</v>
      </c>
      <c r="D17" s="168"/>
      <c r="E17" s="168" t="s">
        <v>34</v>
      </c>
      <c r="F17" s="168"/>
      <c r="G17" s="168"/>
      <c r="H17" s="169" t="s">
        <v>86</v>
      </c>
      <c r="I17" s="174" t="s">
        <v>87</v>
      </c>
      <c r="J17" s="168" t="s">
        <v>88</v>
      </c>
      <c r="K17" s="175">
        <v>3700</v>
      </c>
      <c r="L17" s="176">
        <f t="shared" si="1"/>
        <v>3457.9439252336447</v>
      </c>
      <c r="M17" s="168"/>
      <c r="N17" s="183" t="s">
        <v>38</v>
      </c>
      <c r="O17" s="168"/>
      <c r="P17" s="185" t="s">
        <v>67</v>
      </c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</row>
    <row r="18" spans="1:31">
      <c r="A18" s="165">
        <v>46204</v>
      </c>
      <c r="B18" s="166" t="s">
        <v>62</v>
      </c>
      <c r="C18" s="167" t="s">
        <v>63</v>
      </c>
      <c r="D18" s="168"/>
      <c r="E18" s="168" t="s">
        <v>34</v>
      </c>
      <c r="F18" s="168"/>
      <c r="G18" s="168"/>
      <c r="H18" s="169" t="s">
        <v>89</v>
      </c>
      <c r="I18" s="174" t="s">
        <v>90</v>
      </c>
      <c r="J18" s="168" t="s">
        <v>91</v>
      </c>
      <c r="K18" s="175">
        <v>5500</v>
      </c>
      <c r="L18" s="176">
        <f t="shared" si="1"/>
        <v>5140.1869158878499</v>
      </c>
      <c r="M18" s="168"/>
      <c r="N18" s="181" t="s">
        <v>38</v>
      </c>
      <c r="O18" s="168"/>
      <c r="P18" s="185" t="s">
        <v>67</v>
      </c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</row>
    <row r="19" spans="1:31">
      <c r="A19" s="165">
        <v>46204</v>
      </c>
      <c r="B19" s="166" t="s">
        <v>62</v>
      </c>
      <c r="C19" s="167" t="s">
        <v>63</v>
      </c>
      <c r="D19" s="168"/>
      <c r="E19" s="168" t="s">
        <v>34</v>
      </c>
      <c r="F19" s="168"/>
      <c r="G19" s="168"/>
      <c r="H19" s="169" t="s">
        <v>92</v>
      </c>
      <c r="I19" s="174" t="s">
        <v>93</v>
      </c>
      <c r="J19" s="168" t="s">
        <v>94</v>
      </c>
      <c r="K19" s="175">
        <v>8200</v>
      </c>
      <c r="L19" s="176">
        <f t="shared" si="1"/>
        <v>7663.5514018691583</v>
      </c>
      <c r="M19" s="168"/>
      <c r="N19" s="183" t="s">
        <v>38</v>
      </c>
      <c r="O19" s="168"/>
      <c r="P19" s="185" t="s">
        <v>67</v>
      </c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</row>
    <row r="20" spans="1:31">
      <c r="A20" s="165">
        <v>46204</v>
      </c>
      <c r="B20" s="166" t="s">
        <v>62</v>
      </c>
      <c r="C20" s="167" t="s">
        <v>63</v>
      </c>
      <c r="D20" s="168"/>
      <c r="E20" s="168" t="s">
        <v>34</v>
      </c>
      <c r="F20" s="168"/>
      <c r="G20" s="168"/>
      <c r="H20" s="169" t="s">
        <v>95</v>
      </c>
      <c r="I20" s="174" t="s">
        <v>96</v>
      </c>
      <c r="J20" s="168" t="s">
        <v>97</v>
      </c>
      <c r="K20" s="175">
        <v>2000</v>
      </c>
      <c r="L20" s="176">
        <f t="shared" si="1"/>
        <v>1869.1588785046729</v>
      </c>
      <c r="M20" s="168"/>
      <c r="N20" s="183" t="s">
        <v>38</v>
      </c>
      <c r="O20" s="168"/>
      <c r="P20" s="185" t="s">
        <v>67</v>
      </c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</row>
    <row r="21" spans="1:31">
      <c r="A21" s="165">
        <v>46204</v>
      </c>
      <c r="B21" s="166" t="s">
        <v>62</v>
      </c>
      <c r="C21" s="167" t="s">
        <v>63</v>
      </c>
      <c r="D21" s="168"/>
      <c r="E21" s="168" t="s">
        <v>34</v>
      </c>
      <c r="F21" s="168"/>
      <c r="G21" s="168"/>
      <c r="H21" s="169" t="s">
        <v>98</v>
      </c>
      <c r="I21" s="174" t="s">
        <v>99</v>
      </c>
      <c r="J21" s="168" t="s">
        <v>100</v>
      </c>
      <c r="K21" s="175">
        <v>1700</v>
      </c>
      <c r="L21" s="176">
        <f t="shared" si="1"/>
        <v>1588.7850467289718</v>
      </c>
      <c r="M21" s="168"/>
      <c r="N21" s="183" t="s">
        <v>38</v>
      </c>
      <c r="O21" s="168"/>
      <c r="P21" s="185" t="s">
        <v>67</v>
      </c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</row>
    <row r="22" spans="1:31">
      <c r="A22" s="165">
        <v>46204</v>
      </c>
      <c r="B22" s="166" t="s">
        <v>62</v>
      </c>
      <c r="C22" s="167" t="s">
        <v>63</v>
      </c>
      <c r="D22" s="168"/>
      <c r="E22" s="168" t="s">
        <v>34</v>
      </c>
      <c r="F22" s="168"/>
      <c r="G22" s="168"/>
      <c r="H22" s="169" t="s">
        <v>101</v>
      </c>
      <c r="I22" s="174" t="s">
        <v>102</v>
      </c>
      <c r="J22" s="168" t="s">
        <v>103</v>
      </c>
      <c r="K22" s="175">
        <v>4000</v>
      </c>
      <c r="L22" s="176">
        <f t="shared" si="1"/>
        <v>3738.3177570093458</v>
      </c>
      <c r="M22" s="168"/>
      <c r="N22" s="183" t="s">
        <v>38</v>
      </c>
      <c r="O22" s="168"/>
      <c r="P22" s="185" t="s">
        <v>67</v>
      </c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</row>
    <row r="23" spans="1:31">
      <c r="A23" s="165">
        <v>46204</v>
      </c>
      <c r="B23" s="166" t="s">
        <v>62</v>
      </c>
      <c r="C23" s="167" t="s">
        <v>63</v>
      </c>
      <c r="D23" s="168"/>
      <c r="E23" s="168" t="s">
        <v>34</v>
      </c>
      <c r="F23" s="168"/>
      <c r="G23" s="168"/>
      <c r="H23" s="169" t="s">
        <v>104</v>
      </c>
      <c r="I23" s="174" t="s">
        <v>105</v>
      </c>
      <c r="J23" s="168" t="s">
        <v>106</v>
      </c>
      <c r="K23" s="175">
        <v>1400</v>
      </c>
      <c r="L23" s="176">
        <f t="shared" si="1"/>
        <v>1308.4112149532709</v>
      </c>
      <c r="M23" s="168"/>
      <c r="N23" s="183" t="s">
        <v>38</v>
      </c>
      <c r="O23" s="168"/>
      <c r="P23" s="185" t="s">
        <v>107</v>
      </c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7"/>
      <c r="AE23" s="186"/>
    </row>
    <row r="24" spans="1:31">
      <c r="A24" s="165">
        <v>46204</v>
      </c>
      <c r="B24" s="166" t="s">
        <v>62</v>
      </c>
      <c r="C24" s="167" t="s">
        <v>63</v>
      </c>
      <c r="D24" s="168"/>
      <c r="E24" s="168" t="s">
        <v>34</v>
      </c>
      <c r="F24" s="168"/>
      <c r="G24" s="168"/>
      <c r="H24" s="169" t="s">
        <v>108</v>
      </c>
      <c r="I24" s="174" t="s">
        <v>109</v>
      </c>
      <c r="J24" s="168" t="s">
        <v>110</v>
      </c>
      <c r="K24" s="175">
        <v>500</v>
      </c>
      <c r="L24" s="176">
        <f t="shared" si="1"/>
        <v>467.28971962616822</v>
      </c>
      <c r="M24" s="168"/>
      <c r="N24" s="183"/>
      <c r="O24" s="168"/>
      <c r="P24" s="185" t="s">
        <v>107</v>
      </c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</row>
    <row r="25" spans="1:31">
      <c r="A25" s="165">
        <v>46204</v>
      </c>
      <c r="B25" s="166" t="s">
        <v>62</v>
      </c>
      <c r="C25" s="167" t="s">
        <v>63</v>
      </c>
      <c r="D25" s="168"/>
      <c r="E25" s="168" t="s">
        <v>34</v>
      </c>
      <c r="F25" s="168"/>
      <c r="G25" s="168"/>
      <c r="H25" s="169" t="s">
        <v>111</v>
      </c>
      <c r="I25" s="174" t="s">
        <v>112</v>
      </c>
      <c r="J25" s="168" t="s">
        <v>113</v>
      </c>
      <c r="K25" s="175">
        <v>800</v>
      </c>
      <c r="L25" s="176">
        <f t="shared" si="1"/>
        <v>747.66355140186909</v>
      </c>
      <c r="M25" s="168"/>
      <c r="N25" s="183"/>
      <c r="O25" s="168"/>
      <c r="P25" s="185" t="s">
        <v>107</v>
      </c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7"/>
      <c r="AE25" s="186"/>
    </row>
    <row r="26" spans="1:31">
      <c r="A26" s="165">
        <v>46204</v>
      </c>
      <c r="B26" s="166" t="s">
        <v>62</v>
      </c>
      <c r="C26" s="167" t="s">
        <v>63</v>
      </c>
      <c r="D26" s="168"/>
      <c r="E26" s="168" t="s">
        <v>34</v>
      </c>
      <c r="F26" s="168"/>
      <c r="G26" s="168"/>
      <c r="H26" s="169" t="s">
        <v>114</v>
      </c>
      <c r="I26" s="174" t="s">
        <v>115</v>
      </c>
      <c r="J26" s="168" t="s">
        <v>116</v>
      </c>
      <c r="K26" s="175">
        <v>750</v>
      </c>
      <c r="L26" s="176">
        <f t="shared" si="1"/>
        <v>700.93457943925227</v>
      </c>
      <c r="M26" s="168"/>
      <c r="N26" s="181" t="s">
        <v>38</v>
      </c>
      <c r="O26" s="168"/>
      <c r="P26" s="185" t="s">
        <v>107</v>
      </c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7"/>
      <c r="AE26" s="186"/>
    </row>
    <row r="27" spans="1:31">
      <c r="A27" s="165">
        <v>46204</v>
      </c>
      <c r="B27" s="166" t="s">
        <v>62</v>
      </c>
      <c r="C27" s="167" t="s">
        <v>63</v>
      </c>
      <c r="D27" s="168"/>
      <c r="E27" s="168" t="s">
        <v>34</v>
      </c>
      <c r="F27" s="168"/>
      <c r="G27" s="168"/>
      <c r="H27" s="169" t="s">
        <v>117</v>
      </c>
      <c r="I27" s="174" t="s">
        <v>118</v>
      </c>
      <c r="J27" s="168" t="s">
        <v>119</v>
      </c>
      <c r="K27" s="175">
        <v>700</v>
      </c>
      <c r="L27" s="176">
        <f t="shared" si="1"/>
        <v>654.20560747663546</v>
      </c>
      <c r="M27" s="168"/>
      <c r="N27" s="183" t="s">
        <v>38</v>
      </c>
      <c r="O27" s="168"/>
      <c r="P27" s="185" t="s">
        <v>107</v>
      </c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</row>
    <row r="28" spans="1:31">
      <c r="A28" s="165">
        <v>46204</v>
      </c>
      <c r="B28" s="166" t="s">
        <v>62</v>
      </c>
      <c r="C28" s="167" t="s">
        <v>63</v>
      </c>
      <c r="D28" s="168"/>
      <c r="E28" s="168" t="s">
        <v>34</v>
      </c>
      <c r="F28" s="168"/>
      <c r="G28" s="168"/>
      <c r="H28" s="169" t="s">
        <v>120</v>
      </c>
      <c r="I28" s="174" t="s">
        <v>121</v>
      </c>
      <c r="J28" s="168" t="s">
        <v>122</v>
      </c>
      <c r="K28" s="175">
        <v>11000</v>
      </c>
      <c r="L28" s="176">
        <f t="shared" si="1"/>
        <v>10280.3738317757</v>
      </c>
      <c r="M28" s="168"/>
      <c r="N28" s="183" t="s">
        <v>38</v>
      </c>
      <c r="O28" s="168"/>
      <c r="P28" s="185" t="s">
        <v>67</v>
      </c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7"/>
      <c r="AE28" s="186"/>
    </row>
    <row r="29" spans="1:31">
      <c r="A29" s="165">
        <v>46204</v>
      </c>
      <c r="B29" s="166" t="s">
        <v>62</v>
      </c>
      <c r="C29" s="167" t="s">
        <v>63</v>
      </c>
      <c r="D29" s="168"/>
      <c r="E29" s="168" t="s">
        <v>34</v>
      </c>
      <c r="F29" s="168"/>
      <c r="G29" s="168"/>
      <c r="H29" s="169" t="s">
        <v>123</v>
      </c>
      <c r="I29" s="178" t="s">
        <v>124</v>
      </c>
      <c r="J29" s="168" t="s">
        <v>125</v>
      </c>
      <c r="K29" s="175">
        <v>8700</v>
      </c>
      <c r="L29" s="176">
        <f t="shared" si="1"/>
        <v>8130.8411214953267</v>
      </c>
      <c r="M29" s="168"/>
      <c r="N29" s="183" t="s">
        <v>38</v>
      </c>
      <c r="O29" s="168"/>
      <c r="P29" s="185" t="s">
        <v>67</v>
      </c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</row>
  </sheetData>
  <sheetProtection algorithmName="SHA-512" hashValue="6RvwS2P+4ZgyUWdnugWLmVLIXm061E5WZPXENxGjLh0SvtQYdiulCrw+e0Sd7NSamdMTuvPvc6f29ZVlSe/jOg==" saltValue="UVSge7gc1x+jNhdjHsBy8Q==" spinCount="100000" sheet="1" objects="1" scenarios="1"/>
  <hyperlinks>
    <hyperlink ref="N2" r:id="rId1" xr:uid="{00000000-0004-0000-0000-000000000000}"/>
    <hyperlink ref="N3" r:id="rId2" xr:uid="{00000000-0004-0000-0000-000001000000}"/>
    <hyperlink ref="N4" r:id="rId3" xr:uid="{00000000-0004-0000-0000-000002000000}"/>
    <hyperlink ref="N7" r:id="rId4" xr:uid="{00000000-0004-0000-0000-000003000000}"/>
    <hyperlink ref="N6" r:id="rId5" xr:uid="{00000000-0004-0000-0000-000004000000}"/>
    <hyperlink ref="N5" r:id="rId6" xr:uid="{00000000-0004-0000-0000-000005000000}"/>
    <hyperlink ref="N8" r:id="rId7" xr:uid="{00000000-0004-0000-0000-000006000000}"/>
    <hyperlink ref="N13" r:id="rId8" xr:uid="{00000000-0004-0000-0000-000007000000}"/>
    <hyperlink ref="N14" r:id="rId9" xr:uid="{00000000-0004-0000-0000-000008000000}"/>
    <hyperlink ref="N16" r:id="rId10" xr:uid="{00000000-0004-0000-0000-000009000000}"/>
    <hyperlink ref="N17" r:id="rId11" xr:uid="{00000000-0004-0000-0000-00000A000000}"/>
    <hyperlink ref="N19" r:id="rId12" xr:uid="{00000000-0004-0000-0000-00000B000000}"/>
    <hyperlink ref="N20" r:id="rId13" xr:uid="{00000000-0004-0000-0000-00000C000000}"/>
    <hyperlink ref="N22" r:id="rId14" xr:uid="{00000000-0004-0000-0000-00000D000000}"/>
    <hyperlink ref="N21" r:id="rId15" xr:uid="{00000000-0004-0000-0000-00000E000000}"/>
    <hyperlink ref="N23" r:id="rId16" xr:uid="{00000000-0004-0000-0000-00000F000000}"/>
    <hyperlink ref="N27" r:id="rId17" xr:uid="{00000000-0004-0000-0000-000010000000}"/>
    <hyperlink ref="N28" r:id="rId18" xr:uid="{00000000-0004-0000-0000-000011000000}"/>
    <hyperlink ref="N29" r:id="rId19" xr:uid="{00000000-0004-0000-0000-000012000000}"/>
    <hyperlink ref="N15" r:id="rId20" xr:uid="{00000000-0004-0000-0000-000013000000}"/>
    <hyperlink ref="N10" r:id="rId21" xr:uid="{00000000-0004-0000-0000-000014000000}"/>
    <hyperlink ref="N12" r:id="rId22" xr:uid="{00000000-0004-0000-0000-000015000000}"/>
    <hyperlink ref="N18" r:id="rId23" xr:uid="{00000000-0004-0000-0000-000016000000}"/>
    <hyperlink ref="N26" r:id="rId24" xr:uid="{00000000-0004-0000-0000-000017000000}"/>
    <hyperlink ref="N11" r:id="rId25" xr:uid="{00000000-0004-0000-0000-000018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XFA28"/>
  <sheetViews>
    <sheetView zoomScale="60" zoomScaleNormal="60" workbookViewId="0">
      <pane ySplit="2" topLeftCell="A3" activePane="bottomLeft" state="frozen"/>
      <selection pane="bottomLeft" activeCell="K2" sqref="K1:K1048576"/>
    </sheetView>
  </sheetViews>
  <sheetFormatPr baseColWidth="10" defaultColWidth="9" defaultRowHeight="19"/>
  <cols>
    <col min="1" max="1" width="40" style="129" customWidth="1"/>
    <col min="2" max="2" width="48.75" style="130" customWidth="1"/>
    <col min="3" max="3" width="54" style="130" customWidth="1"/>
    <col min="4" max="4" width="137.75" style="129" customWidth="1"/>
    <col min="5" max="5" width="31.25" style="129" customWidth="1"/>
    <col min="6" max="6" width="32" style="129" customWidth="1"/>
    <col min="7" max="7" width="26.5" style="129" customWidth="1"/>
    <col min="8" max="8" width="19.25" style="129" customWidth="1"/>
    <col min="9" max="9" width="22.75" style="129" customWidth="1"/>
    <col min="10" max="10" width="18.25" style="129" customWidth="1"/>
    <col min="11" max="11" width="16" style="129" customWidth="1"/>
    <col min="12" max="12" width="20.75" style="129" customWidth="1"/>
    <col min="13" max="15" width="9" style="52"/>
  </cols>
  <sheetData>
    <row r="1" spans="1:15 16330:16381" s="69" customFormat="1" ht="43.25" customHeight="1">
      <c r="A1" s="189" t="s">
        <v>63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53"/>
      <c r="N1" s="153"/>
      <c r="O1" s="153"/>
      <c r="XDB1" s="70"/>
      <c r="XDC1" s="70"/>
      <c r="XDD1" s="70"/>
      <c r="XDE1" s="70"/>
      <c r="XDF1" s="70"/>
      <c r="XDG1" s="70"/>
      <c r="XDH1" s="70"/>
      <c r="XDI1" s="70"/>
      <c r="XDJ1" s="70"/>
      <c r="XDK1" s="70"/>
      <c r="XDL1" s="70"/>
      <c r="XDM1" s="70"/>
      <c r="XDN1" s="70"/>
      <c r="XDO1" s="70"/>
      <c r="XDP1" s="70"/>
      <c r="XDQ1" s="70"/>
      <c r="XDR1" s="70"/>
      <c r="XDS1" s="70"/>
      <c r="XDT1" s="70"/>
      <c r="XDU1" s="70"/>
      <c r="XDV1" s="70"/>
      <c r="XDW1" s="70"/>
      <c r="XDX1" s="70"/>
      <c r="XDY1" s="70"/>
      <c r="XDZ1" s="70"/>
      <c r="XEA1" s="70"/>
      <c r="XEB1" s="70"/>
      <c r="XEC1" s="70"/>
      <c r="XED1" s="70"/>
      <c r="XEE1" s="70"/>
      <c r="XEF1" s="70"/>
      <c r="XEG1" s="70"/>
      <c r="XEH1" s="70"/>
      <c r="XEI1" s="70"/>
      <c r="XEJ1" s="70"/>
      <c r="XEK1" s="70"/>
      <c r="XEL1" s="70"/>
      <c r="XEM1" s="70"/>
      <c r="XEN1" s="70"/>
      <c r="XEO1" s="70"/>
      <c r="XEP1" s="70"/>
      <c r="XEQ1" s="70"/>
      <c r="XER1" s="70"/>
      <c r="XES1" s="70"/>
      <c r="XET1" s="70"/>
      <c r="XEU1" s="70"/>
      <c r="XEV1" s="70"/>
      <c r="XEW1" s="70"/>
      <c r="XEX1" s="70"/>
      <c r="XEY1" s="70"/>
      <c r="XEZ1" s="70"/>
      <c r="XFA1" s="70"/>
    </row>
    <row r="2" spans="1:15 16330:16381" s="127" customFormat="1" ht="44" customHeight="1">
      <c r="A2" s="131" t="s">
        <v>127</v>
      </c>
      <c r="B2" s="132" t="s">
        <v>126</v>
      </c>
      <c r="C2" s="133" t="s">
        <v>128</v>
      </c>
      <c r="D2" s="132" t="s">
        <v>129</v>
      </c>
      <c r="E2" s="134" t="s">
        <v>130</v>
      </c>
      <c r="F2" s="134" t="s">
        <v>131</v>
      </c>
      <c r="G2" s="134" t="s">
        <v>132</v>
      </c>
      <c r="H2" s="134" t="s">
        <v>133</v>
      </c>
      <c r="I2" s="134" t="s">
        <v>134</v>
      </c>
      <c r="J2" s="133" t="s">
        <v>135</v>
      </c>
      <c r="K2" s="133" t="s">
        <v>136</v>
      </c>
      <c r="L2" s="132" t="s">
        <v>137</v>
      </c>
      <c r="M2" s="154"/>
      <c r="N2" s="154"/>
      <c r="O2" s="154"/>
    </row>
    <row r="3" spans="1:15 16330:16381" s="128" customFormat="1" ht="27">
      <c r="A3" s="135" t="s">
        <v>63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5"/>
      <c r="N3" s="155"/>
      <c r="O3" s="155"/>
      <c r="XEY3" s="157"/>
    </row>
    <row r="4" spans="1:15 16330:16381" s="70" customFormat="1" ht="200" customHeight="1">
      <c r="A4" s="120"/>
      <c r="B4" s="137" t="s">
        <v>64</v>
      </c>
      <c r="C4" s="138" t="s">
        <v>65</v>
      </c>
      <c r="D4" s="139" t="s">
        <v>138</v>
      </c>
      <c r="E4" s="140" t="s">
        <v>139</v>
      </c>
      <c r="F4" s="140" t="s">
        <v>140</v>
      </c>
      <c r="G4" s="140" t="s">
        <v>141</v>
      </c>
      <c r="H4" s="140" t="s">
        <v>142</v>
      </c>
      <c r="I4" s="140" t="s">
        <v>143</v>
      </c>
      <c r="J4" s="156">
        <v>3700</v>
      </c>
      <c r="K4" s="124" t="s">
        <v>38</v>
      </c>
      <c r="L4" s="16" t="s">
        <v>144</v>
      </c>
    </row>
    <row r="5" spans="1:15 16330:16381" s="70" customFormat="1" ht="240">
      <c r="A5" s="120"/>
      <c r="B5" s="137" t="s">
        <v>68</v>
      </c>
      <c r="C5" s="138" t="s">
        <v>69</v>
      </c>
      <c r="D5" s="139" t="s">
        <v>145</v>
      </c>
      <c r="E5" s="140" t="s">
        <v>146</v>
      </c>
      <c r="F5" s="140" t="s">
        <v>61</v>
      </c>
      <c r="G5" s="140"/>
      <c r="H5" s="140" t="s">
        <v>147</v>
      </c>
      <c r="I5" s="140" t="s">
        <v>148</v>
      </c>
      <c r="J5" s="119">
        <v>5220</v>
      </c>
      <c r="K5" s="124" t="s">
        <v>38</v>
      </c>
      <c r="L5" s="16" t="s">
        <v>144</v>
      </c>
    </row>
    <row r="6" spans="1:15 16330:16381" s="70" customFormat="1" ht="337" customHeight="1">
      <c r="A6" s="120"/>
      <c r="B6" s="137" t="s">
        <v>71</v>
      </c>
      <c r="C6" s="141" t="s">
        <v>72</v>
      </c>
      <c r="D6" s="142" t="s">
        <v>149</v>
      </c>
      <c r="E6" s="140" t="s">
        <v>146</v>
      </c>
      <c r="F6" s="140" t="s">
        <v>150</v>
      </c>
      <c r="G6" s="140" t="s">
        <v>151</v>
      </c>
      <c r="H6" s="140" t="s">
        <v>147</v>
      </c>
      <c r="I6" s="140" t="s">
        <v>152</v>
      </c>
      <c r="J6" s="156">
        <v>6800</v>
      </c>
      <c r="K6" s="124" t="s">
        <v>38</v>
      </c>
      <c r="L6" s="16" t="s">
        <v>144</v>
      </c>
    </row>
    <row r="7" spans="1:15 16330:16381" s="70" customFormat="1" ht="200" customHeight="1">
      <c r="A7" s="120"/>
      <c r="B7" s="137" t="s">
        <v>74</v>
      </c>
      <c r="C7" s="141" t="s">
        <v>75</v>
      </c>
      <c r="D7" s="143" t="s">
        <v>153</v>
      </c>
      <c r="E7" s="140" t="s">
        <v>146</v>
      </c>
      <c r="F7" s="140" t="s">
        <v>61</v>
      </c>
      <c r="G7" s="140" t="s">
        <v>151</v>
      </c>
      <c r="H7" s="140" t="s">
        <v>147</v>
      </c>
      <c r="I7" s="140" t="s">
        <v>152</v>
      </c>
      <c r="J7" s="156">
        <v>9000</v>
      </c>
      <c r="K7" s="124" t="s">
        <v>38</v>
      </c>
      <c r="L7" s="16" t="s">
        <v>144</v>
      </c>
    </row>
    <row r="8" spans="1:15 16330:16381" s="70" customFormat="1" ht="228" customHeight="1">
      <c r="A8" s="120"/>
      <c r="B8" s="137" t="s">
        <v>77</v>
      </c>
      <c r="C8" s="141" t="s">
        <v>78</v>
      </c>
      <c r="D8" s="144" t="s">
        <v>154</v>
      </c>
      <c r="E8" s="140" t="s">
        <v>146</v>
      </c>
      <c r="F8" s="140" t="s">
        <v>150</v>
      </c>
      <c r="G8" s="140" t="s">
        <v>151</v>
      </c>
      <c r="H8" s="140" t="s">
        <v>155</v>
      </c>
      <c r="I8" s="140" t="s">
        <v>156</v>
      </c>
      <c r="J8" s="156">
        <v>9900</v>
      </c>
      <c r="K8" s="124" t="s">
        <v>38</v>
      </c>
      <c r="L8" s="16" t="s">
        <v>144</v>
      </c>
    </row>
    <row r="9" spans="1:15 16330:16381" s="70" customFormat="1" ht="242" customHeight="1">
      <c r="A9" s="95"/>
      <c r="B9" s="137" t="s">
        <v>80</v>
      </c>
      <c r="C9" s="141" t="s">
        <v>81</v>
      </c>
      <c r="D9" s="145" t="s">
        <v>157</v>
      </c>
      <c r="E9" s="140" t="s">
        <v>158</v>
      </c>
      <c r="F9" s="140"/>
      <c r="G9" s="140" t="s">
        <v>159</v>
      </c>
      <c r="H9" s="140" t="s">
        <v>160</v>
      </c>
      <c r="I9" s="140" t="s">
        <v>161</v>
      </c>
      <c r="J9" s="156">
        <v>16500</v>
      </c>
      <c r="K9" s="124" t="s">
        <v>38</v>
      </c>
      <c r="L9" s="16" t="s">
        <v>144</v>
      </c>
    </row>
    <row r="10" spans="1:15 16330:16381" s="70" customFormat="1" ht="340" customHeight="1">
      <c r="A10" s="120"/>
      <c r="B10" s="137" t="s">
        <v>83</v>
      </c>
      <c r="C10" s="141" t="s">
        <v>84</v>
      </c>
      <c r="D10" s="145" t="s">
        <v>162</v>
      </c>
      <c r="E10" s="140" t="s">
        <v>158</v>
      </c>
      <c r="F10" s="140" t="s">
        <v>163</v>
      </c>
      <c r="G10" s="140" t="s">
        <v>159</v>
      </c>
      <c r="H10" s="140" t="s">
        <v>160</v>
      </c>
      <c r="I10" s="140" t="s">
        <v>161</v>
      </c>
      <c r="J10" s="156">
        <v>18400</v>
      </c>
      <c r="K10" s="124" t="s">
        <v>38</v>
      </c>
      <c r="L10" s="16" t="s">
        <v>144</v>
      </c>
    </row>
    <row r="11" spans="1:15 16330:16381" s="70" customFormat="1" ht="175" customHeight="1">
      <c r="A11" s="95"/>
      <c r="B11" s="137" t="s">
        <v>86</v>
      </c>
      <c r="C11" s="141" t="s">
        <v>87</v>
      </c>
      <c r="D11" s="145" t="s">
        <v>164</v>
      </c>
      <c r="E11" s="140" t="s">
        <v>146</v>
      </c>
      <c r="F11" s="140" t="s">
        <v>61</v>
      </c>
      <c r="G11" s="140" t="s">
        <v>165</v>
      </c>
      <c r="H11" s="140" t="s">
        <v>61</v>
      </c>
      <c r="I11" s="140" t="s">
        <v>148</v>
      </c>
      <c r="J11" s="156">
        <v>3700</v>
      </c>
      <c r="K11" s="124" t="s">
        <v>38</v>
      </c>
      <c r="L11" s="16" t="s">
        <v>144</v>
      </c>
    </row>
    <row r="12" spans="1:15 16330:16381" s="128" customFormat="1" ht="40" customHeight="1">
      <c r="A12" s="135" t="s">
        <v>166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55"/>
      <c r="N12" s="155"/>
      <c r="O12" s="155"/>
      <c r="XEY12" s="157"/>
    </row>
    <row r="13" spans="1:15 16330:16381" s="70" customFormat="1" ht="213" customHeight="1">
      <c r="A13" s="95"/>
      <c r="B13" s="137" t="s">
        <v>89</v>
      </c>
      <c r="C13" s="141" t="s">
        <v>90</v>
      </c>
      <c r="D13" s="146" t="s">
        <v>167</v>
      </c>
      <c r="E13" s="140" t="s">
        <v>158</v>
      </c>
      <c r="F13" s="140"/>
      <c r="G13" s="140" t="s">
        <v>168</v>
      </c>
      <c r="H13" s="140" t="s">
        <v>169</v>
      </c>
      <c r="I13" s="140" t="s">
        <v>170</v>
      </c>
      <c r="J13" s="156">
        <v>5500</v>
      </c>
      <c r="K13" s="124" t="s">
        <v>38</v>
      </c>
      <c r="L13" s="16" t="s">
        <v>144</v>
      </c>
    </row>
    <row r="14" spans="1:15 16330:16381" s="70" customFormat="1" ht="202" customHeight="1">
      <c r="A14" s="95"/>
      <c r="B14" s="137" t="s">
        <v>92</v>
      </c>
      <c r="C14" s="141" t="s">
        <v>93</v>
      </c>
      <c r="D14" s="147" t="s">
        <v>171</v>
      </c>
      <c r="E14" s="140" t="s">
        <v>158</v>
      </c>
      <c r="F14" s="140"/>
      <c r="G14" s="140" t="s">
        <v>168</v>
      </c>
      <c r="H14" s="140" t="s">
        <v>169</v>
      </c>
      <c r="I14" s="140" t="s">
        <v>170</v>
      </c>
      <c r="J14" s="156">
        <v>8200</v>
      </c>
      <c r="K14" s="124" t="s">
        <v>38</v>
      </c>
      <c r="L14" s="16" t="s">
        <v>144</v>
      </c>
    </row>
    <row r="15" spans="1:15 16330:16381" s="128" customFormat="1" ht="27">
      <c r="A15" s="135" t="s">
        <v>172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55"/>
      <c r="N15" s="155"/>
      <c r="O15" s="155"/>
      <c r="XEY15" s="157"/>
    </row>
    <row r="16" spans="1:15 16330:16381" s="70" customFormat="1" ht="142" customHeight="1">
      <c r="A16" s="95"/>
      <c r="B16" s="137" t="s">
        <v>95</v>
      </c>
      <c r="C16" s="141" t="s">
        <v>96</v>
      </c>
      <c r="D16" s="145" t="s">
        <v>173</v>
      </c>
      <c r="E16" s="190" t="s">
        <v>174</v>
      </c>
      <c r="F16" s="190"/>
      <c r="G16" s="190"/>
      <c r="H16" s="190"/>
      <c r="I16" s="190"/>
      <c r="J16" s="156">
        <v>2000</v>
      </c>
      <c r="K16" s="124" t="s">
        <v>38</v>
      </c>
      <c r="L16" s="16" t="s">
        <v>144</v>
      </c>
    </row>
    <row r="17" spans="1:15 16379:16379" s="70" customFormat="1" ht="245" customHeight="1">
      <c r="A17" s="95"/>
      <c r="B17" s="137" t="s">
        <v>98</v>
      </c>
      <c r="C17" s="141" t="s">
        <v>99</v>
      </c>
      <c r="D17" s="146" t="s">
        <v>175</v>
      </c>
      <c r="E17" s="190" t="s">
        <v>174</v>
      </c>
      <c r="F17" s="190"/>
      <c r="G17" s="190"/>
      <c r="H17" s="190"/>
      <c r="I17" s="190"/>
      <c r="J17" s="156">
        <v>1700</v>
      </c>
      <c r="K17" s="124" t="s">
        <v>38</v>
      </c>
      <c r="L17" s="16" t="s">
        <v>144</v>
      </c>
    </row>
    <row r="18" spans="1:15 16379:16379" s="128" customFormat="1" ht="27">
      <c r="A18" s="135" t="s">
        <v>176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55"/>
      <c r="N18" s="155"/>
      <c r="O18" s="155"/>
      <c r="XEY18" s="157"/>
    </row>
    <row r="19" spans="1:15 16379:16379" s="70" customFormat="1" ht="136" customHeight="1">
      <c r="A19" s="120"/>
      <c r="B19" s="137" t="s">
        <v>101</v>
      </c>
      <c r="C19" s="141" t="s">
        <v>102</v>
      </c>
      <c r="D19" s="146" t="s">
        <v>177</v>
      </c>
      <c r="E19" s="190" t="s">
        <v>176</v>
      </c>
      <c r="F19" s="190"/>
      <c r="G19" s="190"/>
      <c r="H19" s="190"/>
      <c r="I19" s="190"/>
      <c r="J19" s="156">
        <v>4000</v>
      </c>
      <c r="K19" s="124" t="s">
        <v>38</v>
      </c>
      <c r="L19" s="16" t="s">
        <v>144</v>
      </c>
    </row>
    <row r="20" spans="1:15 16379:16379" s="128" customFormat="1" ht="27">
      <c r="A20" s="135" t="s">
        <v>178</v>
      </c>
      <c r="B20" s="136"/>
      <c r="C20" s="136"/>
      <c r="D20" s="136"/>
      <c r="E20" s="148"/>
      <c r="F20" s="148"/>
      <c r="G20" s="148"/>
      <c r="H20" s="148"/>
      <c r="I20" s="148"/>
      <c r="J20" s="136"/>
      <c r="K20" s="136"/>
      <c r="L20" s="136"/>
      <c r="M20" s="155"/>
      <c r="N20" s="155"/>
      <c r="O20" s="155"/>
      <c r="XEY20" s="157"/>
    </row>
    <row r="21" spans="1:15 16379:16379" s="70" customFormat="1" ht="280">
      <c r="A21" s="95"/>
      <c r="B21" s="137" t="s">
        <v>104</v>
      </c>
      <c r="C21" s="141" t="s">
        <v>105</v>
      </c>
      <c r="D21" s="146" t="s">
        <v>179</v>
      </c>
      <c r="E21" s="191" t="s">
        <v>180</v>
      </c>
      <c r="F21" s="192"/>
      <c r="G21" s="192"/>
      <c r="H21" s="192"/>
      <c r="I21" s="192"/>
      <c r="J21" s="156">
        <v>1400</v>
      </c>
      <c r="K21" s="124" t="s">
        <v>38</v>
      </c>
      <c r="L21" s="16" t="s">
        <v>181</v>
      </c>
    </row>
    <row r="22" spans="1:15 16379:16379" s="70" customFormat="1" ht="157" customHeight="1">
      <c r="A22" s="95"/>
      <c r="B22" s="137" t="s">
        <v>108</v>
      </c>
      <c r="C22" s="141" t="s">
        <v>109</v>
      </c>
      <c r="D22" s="149" t="s">
        <v>182</v>
      </c>
      <c r="E22" s="191" t="s">
        <v>183</v>
      </c>
      <c r="F22" s="191"/>
      <c r="G22" s="191"/>
      <c r="H22" s="191"/>
      <c r="I22" s="191"/>
      <c r="J22" s="156">
        <v>500</v>
      </c>
      <c r="K22" s="124"/>
      <c r="L22" s="16" t="s">
        <v>181</v>
      </c>
    </row>
    <row r="23" spans="1:15 16379:16379" s="70" customFormat="1" ht="157" customHeight="1">
      <c r="A23" s="95"/>
      <c r="B23" s="137" t="s">
        <v>111</v>
      </c>
      <c r="C23" s="141" t="s">
        <v>112</v>
      </c>
      <c r="D23" s="149" t="s">
        <v>184</v>
      </c>
      <c r="E23" s="191" t="s">
        <v>185</v>
      </c>
      <c r="F23" s="192"/>
      <c r="G23" s="192"/>
      <c r="H23" s="192"/>
      <c r="I23" s="192"/>
      <c r="J23" s="156">
        <v>800</v>
      </c>
      <c r="K23" s="124"/>
      <c r="L23" s="16" t="s">
        <v>181</v>
      </c>
    </row>
    <row r="24" spans="1:15 16379:16379" s="70" customFormat="1" ht="157" customHeight="1">
      <c r="A24" s="95"/>
      <c r="B24" s="137" t="s">
        <v>114</v>
      </c>
      <c r="C24" s="141" t="s">
        <v>115</v>
      </c>
      <c r="D24" s="149" t="s">
        <v>116</v>
      </c>
      <c r="E24" s="193"/>
      <c r="F24" s="194"/>
      <c r="G24" s="194"/>
      <c r="H24" s="194"/>
      <c r="I24" s="195"/>
      <c r="J24" s="156">
        <v>750</v>
      </c>
      <c r="K24" s="124" t="s">
        <v>38</v>
      </c>
      <c r="L24" s="16" t="s">
        <v>181</v>
      </c>
    </row>
    <row r="25" spans="1:15 16379:16379" s="70" customFormat="1" ht="107" customHeight="1">
      <c r="A25" s="95"/>
      <c r="B25" s="137" t="s">
        <v>117</v>
      </c>
      <c r="C25" s="150" t="s">
        <v>118</v>
      </c>
      <c r="D25" s="147" t="s">
        <v>186</v>
      </c>
      <c r="E25" s="192" t="s">
        <v>187</v>
      </c>
      <c r="F25" s="192"/>
      <c r="G25" s="192"/>
      <c r="H25" s="192"/>
      <c r="I25" s="192"/>
      <c r="J25" s="156">
        <v>700</v>
      </c>
      <c r="K25" s="124" t="s">
        <v>38</v>
      </c>
      <c r="L25" s="16" t="s">
        <v>181</v>
      </c>
    </row>
    <row r="26" spans="1:15 16379:16379" s="128" customFormat="1" ht="27">
      <c r="A26" s="135" t="s">
        <v>188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55"/>
      <c r="N26" s="155"/>
      <c r="O26" s="155"/>
      <c r="XEY26" s="157"/>
    </row>
    <row r="27" spans="1:15 16379:16379" s="70" customFormat="1" ht="340">
      <c r="A27" s="95"/>
      <c r="B27" s="137" t="s">
        <v>120</v>
      </c>
      <c r="C27" s="141" t="s">
        <v>121</v>
      </c>
      <c r="D27" s="145" t="s">
        <v>189</v>
      </c>
      <c r="E27" s="140" t="s">
        <v>190</v>
      </c>
      <c r="F27" s="140" t="s">
        <v>163</v>
      </c>
      <c r="G27" s="140" t="s">
        <v>165</v>
      </c>
      <c r="H27" s="151"/>
      <c r="I27" s="140" t="s">
        <v>191</v>
      </c>
      <c r="J27" s="156">
        <v>11000</v>
      </c>
      <c r="K27" s="124" t="s">
        <v>38</v>
      </c>
      <c r="L27" s="16" t="s">
        <v>144</v>
      </c>
    </row>
    <row r="28" spans="1:15 16379:16379" s="70" customFormat="1" ht="111" customHeight="1">
      <c r="A28" s="95"/>
      <c r="B28" s="137" t="s">
        <v>123</v>
      </c>
      <c r="C28" s="141" t="s">
        <v>124</v>
      </c>
      <c r="D28" s="152" t="s">
        <v>192</v>
      </c>
      <c r="E28" s="190" t="s">
        <v>193</v>
      </c>
      <c r="F28" s="190"/>
      <c r="G28" s="190"/>
      <c r="H28" s="190"/>
      <c r="I28" s="190"/>
      <c r="J28" s="156">
        <v>8700</v>
      </c>
      <c r="K28" s="124" t="s">
        <v>38</v>
      </c>
      <c r="L28" s="16" t="s">
        <v>144</v>
      </c>
    </row>
  </sheetData>
  <sheetProtection algorithmName="SHA-512" hashValue="9uHh0cvay3a25cv6oFCoZ4nITFWovuxbvSZfDqhWeYCtK5kDnl/6gjvO/5vC6XgO6m7CW+26eBC0S8Dcd0hxQg==" saltValue="XvPS16uT3G5l+/YdgYvySA==" spinCount="100000" sheet="1" objects="1" scenarios="1"/>
  <mergeCells count="10">
    <mergeCell ref="E22:I22"/>
    <mergeCell ref="E23:I23"/>
    <mergeCell ref="E24:I24"/>
    <mergeCell ref="E25:I25"/>
    <mergeCell ref="E28:I28"/>
    <mergeCell ref="A1:L1"/>
    <mergeCell ref="E16:I16"/>
    <mergeCell ref="E17:I17"/>
    <mergeCell ref="E19:I19"/>
    <mergeCell ref="E21:I21"/>
  </mergeCells>
  <hyperlinks>
    <hyperlink ref="K4" r:id="rId1" xr:uid="{00000000-0004-0000-0200-000000000000}"/>
    <hyperlink ref="K7" r:id="rId2" xr:uid="{00000000-0004-0000-0200-000001000000}"/>
    <hyperlink ref="K8" r:id="rId3" xr:uid="{00000000-0004-0000-0200-000002000000}"/>
    <hyperlink ref="K10" r:id="rId4" xr:uid="{00000000-0004-0000-0200-000003000000}"/>
    <hyperlink ref="K11" r:id="rId5" xr:uid="{00000000-0004-0000-0200-000004000000}"/>
    <hyperlink ref="K13" r:id="rId6" xr:uid="{00000000-0004-0000-0200-000005000000}"/>
    <hyperlink ref="K14" r:id="rId7" xr:uid="{00000000-0004-0000-0200-000006000000}"/>
    <hyperlink ref="K16" r:id="rId8" xr:uid="{00000000-0004-0000-0200-000007000000}"/>
    <hyperlink ref="K19" r:id="rId9" xr:uid="{00000000-0004-0000-0200-000008000000}"/>
    <hyperlink ref="K17" r:id="rId10" xr:uid="{00000000-0004-0000-0200-000009000000}"/>
    <hyperlink ref="K21" r:id="rId11" xr:uid="{00000000-0004-0000-0200-00000A000000}"/>
    <hyperlink ref="K25" r:id="rId12" xr:uid="{00000000-0004-0000-0200-00000B000000}"/>
    <hyperlink ref="K27" r:id="rId13" xr:uid="{00000000-0004-0000-0200-00000C000000}"/>
    <hyperlink ref="K28" r:id="rId14" xr:uid="{00000000-0004-0000-0200-00000D000000}"/>
    <hyperlink ref="K9" r:id="rId15" xr:uid="{00000000-0004-0000-0200-00000E000000}"/>
    <hyperlink ref="K6" r:id="rId16" xr:uid="{00000000-0004-0000-0200-00000F000000}"/>
    <hyperlink ref="K24" r:id="rId17" xr:uid="{00000000-0004-0000-0200-000010000000}"/>
    <hyperlink ref="K5" r:id="rId18" xr:uid="{00000000-0004-0000-0200-000011000000}"/>
  </hyperlinks>
  <pageMargins left="0.75" right="0.75" top="1" bottom="1" header="0.5" footer="0.5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XEX25"/>
  <sheetViews>
    <sheetView zoomScale="60" zoomScaleNormal="60" workbookViewId="0">
      <pane ySplit="1" topLeftCell="A2" activePane="bottomLeft" state="frozen"/>
      <selection pane="bottomLeft" activeCell="H1" sqref="H1:H1048576"/>
    </sheetView>
  </sheetViews>
  <sheetFormatPr baseColWidth="10" defaultColWidth="12.5" defaultRowHeight="20"/>
  <cols>
    <col min="1" max="1" width="30.25" style="111" customWidth="1"/>
    <col min="2" max="2" width="27.75" style="111" customWidth="1"/>
    <col min="3" max="3" width="37.5" style="112" customWidth="1"/>
    <col min="4" max="4" width="42" style="111" customWidth="1"/>
    <col min="5" max="5" width="81.5" style="111" customWidth="1"/>
    <col min="6" max="6" width="41.75" style="111" customWidth="1"/>
    <col min="7" max="7" width="17.75" style="111" customWidth="1"/>
    <col min="8" max="8" width="23.75" style="111" customWidth="1"/>
    <col min="9" max="9" width="20.75" style="111" customWidth="1"/>
    <col min="10" max="10" width="18.25" style="111" customWidth="1"/>
    <col min="11" max="16378" width="12.5" style="110"/>
    <col min="16379" max="16384" width="12.5" style="70"/>
  </cols>
  <sheetData>
    <row r="1" spans="1:10" ht="48" customHeight="1">
      <c r="A1" s="113" t="s">
        <v>127</v>
      </c>
      <c r="B1" s="113" t="s">
        <v>194</v>
      </c>
      <c r="C1" s="114" t="s">
        <v>126</v>
      </c>
      <c r="D1" s="115" t="s">
        <v>128</v>
      </c>
      <c r="E1" s="66" t="s">
        <v>129</v>
      </c>
      <c r="F1" s="66" t="s">
        <v>195</v>
      </c>
      <c r="G1" s="116" t="s">
        <v>196</v>
      </c>
      <c r="H1" s="66" t="s">
        <v>197</v>
      </c>
      <c r="I1" s="66" t="s">
        <v>137</v>
      </c>
      <c r="J1" s="5"/>
    </row>
    <row r="2" spans="1:10">
      <c r="A2" s="196" t="s">
        <v>198</v>
      </c>
      <c r="B2" s="197"/>
      <c r="C2" s="197"/>
      <c r="D2" s="197"/>
      <c r="E2" s="197"/>
      <c r="F2" s="197"/>
      <c r="G2" s="197"/>
      <c r="H2" s="197"/>
      <c r="I2" s="197"/>
      <c r="J2" s="5"/>
    </row>
    <row r="3" spans="1:10" s="110" customFormat="1" ht="67.25" customHeight="1">
      <c r="A3" s="117"/>
      <c r="B3" s="16" t="s">
        <v>199</v>
      </c>
      <c r="C3" s="118" t="s">
        <v>200</v>
      </c>
      <c r="D3" s="18" t="s">
        <v>201</v>
      </c>
      <c r="E3" s="16" t="s">
        <v>202</v>
      </c>
      <c r="F3" s="22" t="s">
        <v>203</v>
      </c>
      <c r="G3" s="119">
        <v>5350</v>
      </c>
      <c r="H3" s="124" t="s">
        <v>38</v>
      </c>
      <c r="I3" s="16" t="s">
        <v>144</v>
      </c>
      <c r="J3" s="42" t="s">
        <v>204</v>
      </c>
    </row>
    <row r="4" spans="1:10" s="110" customFormat="1" ht="67.25" customHeight="1">
      <c r="A4" s="117"/>
      <c r="B4" s="16" t="s">
        <v>199</v>
      </c>
      <c r="C4" s="118" t="s">
        <v>205</v>
      </c>
      <c r="D4" s="18" t="s">
        <v>206</v>
      </c>
      <c r="E4" s="16" t="s">
        <v>207</v>
      </c>
      <c r="F4" s="22" t="s">
        <v>203</v>
      </c>
      <c r="G4" s="119">
        <v>10500</v>
      </c>
      <c r="H4" s="124" t="s">
        <v>38</v>
      </c>
      <c r="I4" s="16" t="s">
        <v>144</v>
      </c>
      <c r="J4" s="42" t="s">
        <v>204</v>
      </c>
    </row>
    <row r="5" spans="1:10" s="110" customFormat="1" ht="67.25" customHeight="1">
      <c r="A5" s="117"/>
      <c r="B5" s="16" t="s">
        <v>199</v>
      </c>
      <c r="C5" s="118" t="s">
        <v>208</v>
      </c>
      <c r="D5" s="18" t="s">
        <v>209</v>
      </c>
      <c r="E5" s="16" t="s">
        <v>210</v>
      </c>
      <c r="F5" s="22"/>
      <c r="G5" s="119">
        <v>8930</v>
      </c>
      <c r="H5" s="124" t="s">
        <v>38</v>
      </c>
      <c r="I5" s="16" t="s">
        <v>144</v>
      </c>
      <c r="J5" s="42" t="s">
        <v>204</v>
      </c>
    </row>
    <row r="6" spans="1:10" s="110" customFormat="1" ht="81" customHeight="1">
      <c r="A6" s="117"/>
      <c r="B6" s="16" t="s">
        <v>211</v>
      </c>
      <c r="C6" s="118" t="s">
        <v>212</v>
      </c>
      <c r="D6" s="18" t="s">
        <v>213</v>
      </c>
      <c r="E6" s="23" t="s">
        <v>214</v>
      </c>
      <c r="F6" s="22"/>
      <c r="G6" s="119">
        <v>4140</v>
      </c>
      <c r="H6" s="124" t="s">
        <v>38</v>
      </c>
      <c r="I6" s="16" t="s">
        <v>144</v>
      </c>
      <c r="J6" s="42" t="s">
        <v>204</v>
      </c>
    </row>
    <row r="7" spans="1:10" s="110" customFormat="1" ht="91" customHeight="1">
      <c r="A7" s="117"/>
      <c r="B7" s="23" t="s">
        <v>215</v>
      </c>
      <c r="C7" s="118" t="s">
        <v>68</v>
      </c>
      <c r="D7" s="18" t="s">
        <v>69</v>
      </c>
      <c r="E7" s="23" t="s">
        <v>216</v>
      </c>
      <c r="F7" s="22"/>
      <c r="G7" s="119">
        <v>5220</v>
      </c>
      <c r="H7" s="124" t="s">
        <v>38</v>
      </c>
      <c r="I7" s="16" t="s">
        <v>144</v>
      </c>
      <c r="J7" s="42" t="s">
        <v>204</v>
      </c>
    </row>
    <row r="8" spans="1:10" s="110" customFormat="1" ht="85" customHeight="1">
      <c r="A8" s="120"/>
      <c r="B8" s="120" t="s">
        <v>217</v>
      </c>
      <c r="C8" s="118" t="s">
        <v>218</v>
      </c>
      <c r="D8" s="18" t="s">
        <v>219</v>
      </c>
      <c r="E8" s="23" t="s">
        <v>220</v>
      </c>
      <c r="F8" s="22"/>
      <c r="G8" s="119">
        <v>420</v>
      </c>
      <c r="H8" s="125" t="s">
        <v>38</v>
      </c>
      <c r="I8" s="16" t="s">
        <v>181</v>
      </c>
      <c r="J8" s="126" t="s">
        <v>221</v>
      </c>
    </row>
    <row r="9" spans="1:10">
      <c r="D9" s="121"/>
    </row>
    <row r="10" spans="1:10">
      <c r="D10" s="121"/>
    </row>
    <row r="11" spans="1:10">
      <c r="D11" s="121"/>
    </row>
    <row r="12" spans="1:10">
      <c r="D12" s="121"/>
      <c r="E12" s="122"/>
    </row>
    <row r="13" spans="1:10">
      <c r="D13" s="121"/>
      <c r="E13" s="123"/>
    </row>
    <row r="14" spans="1:10">
      <c r="D14" s="121"/>
    </row>
    <row r="15" spans="1:10">
      <c r="D15" s="121"/>
    </row>
    <row r="16" spans="1:10">
      <c r="D16" s="121"/>
    </row>
    <row r="17" spans="4:4">
      <c r="D17" s="121"/>
    </row>
    <row r="18" spans="4:4">
      <c r="D18" s="121"/>
    </row>
    <row r="19" spans="4:4">
      <c r="D19" s="121"/>
    </row>
    <row r="20" spans="4:4">
      <c r="D20" s="121"/>
    </row>
    <row r="21" spans="4:4">
      <c r="D21" s="121"/>
    </row>
    <row r="22" spans="4:4">
      <c r="D22" s="121"/>
    </row>
    <row r="23" spans="4:4">
      <c r="D23" s="121"/>
    </row>
    <row r="24" spans="4:4">
      <c r="D24" s="121"/>
    </row>
    <row r="25" spans="4:4">
      <c r="D25" s="121"/>
    </row>
  </sheetData>
  <sheetProtection algorithmName="SHA-512" hashValue="sfSD7/px9vu4WOWo7yPx45EWPIdbg4OFLg/mIZyxqXqIgevBVSID0CMEsbcx7VhPq9CuySwrediPiVZpI77mHw==" saltValue="D2ReZ//0zltedpEmUJqjmg==" spinCount="100000" sheet="1" objects="1" scenarios="1"/>
  <mergeCells count="1">
    <mergeCell ref="A2:I2"/>
  </mergeCells>
  <hyperlinks>
    <hyperlink ref="H3" r:id="rId1" xr:uid="{00000000-0004-0000-0300-000000000000}"/>
    <hyperlink ref="F3" r:id="rId2" xr:uid="{00000000-0004-0000-0300-000001000000}"/>
    <hyperlink ref="F4" r:id="rId3" xr:uid="{00000000-0004-0000-0300-000002000000}"/>
    <hyperlink ref="H4" r:id="rId4" xr:uid="{00000000-0004-0000-0300-000003000000}"/>
    <hyperlink ref="H6" r:id="rId5" xr:uid="{00000000-0004-0000-0300-000004000000}"/>
    <hyperlink ref="H8" r:id="rId6" xr:uid="{00000000-0004-0000-0300-000005000000}"/>
    <hyperlink ref="H5" r:id="rId7" xr:uid="{00000000-0004-0000-0300-000006000000}"/>
    <hyperlink ref="H7" r:id="rId8" xr:uid="{00000000-0004-0000-0300-000007000000}"/>
  </hyperlinks>
  <pageMargins left="0.69930555555555596" right="0.69930555555555596" top="0.75" bottom="0.75" header="0.3" footer="0.3"/>
  <pageSetup paperSize="9" orientation="portrait" horizontalDpi="1200" verticalDpi="1200"/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L34"/>
  <sheetViews>
    <sheetView zoomScale="40" zoomScaleNormal="40" workbookViewId="0">
      <pane xSplit="3" topLeftCell="D1" activePane="topRight" state="frozen"/>
      <selection pane="topRight" activeCell="G1" sqref="G1:H1048576"/>
    </sheetView>
  </sheetViews>
  <sheetFormatPr baseColWidth="10" defaultColWidth="12" defaultRowHeight="21"/>
  <cols>
    <col min="1" max="1" width="48.5" style="71" customWidth="1"/>
    <col min="2" max="2" width="68.25" style="72" customWidth="1"/>
    <col min="3" max="3" width="55" style="73" customWidth="1"/>
    <col min="4" max="4" width="71" style="73" customWidth="1"/>
    <col min="5" max="5" width="100.25" style="72" customWidth="1"/>
    <col min="6" max="6" width="27" style="72" customWidth="1"/>
    <col min="7" max="7" width="15.5" style="72" customWidth="1"/>
    <col min="8" max="8" width="23.5" style="72" customWidth="1"/>
    <col min="9" max="16384" width="12" style="70"/>
  </cols>
  <sheetData>
    <row r="1" spans="1:12" s="69" customFormat="1" ht="42" customHeight="1">
      <c r="A1" s="74" t="s">
        <v>222</v>
      </c>
      <c r="B1" s="75" t="s">
        <v>127</v>
      </c>
      <c r="C1" s="75" t="s">
        <v>126</v>
      </c>
      <c r="D1" s="76" t="s">
        <v>128</v>
      </c>
      <c r="E1" s="75" t="s">
        <v>129</v>
      </c>
      <c r="F1" s="75" t="s">
        <v>223</v>
      </c>
      <c r="G1" s="76" t="s">
        <v>136</v>
      </c>
      <c r="H1" s="75" t="s">
        <v>137</v>
      </c>
    </row>
    <row r="2" spans="1:12" s="69" customFormat="1" ht="39" customHeight="1">
      <c r="A2" s="198" t="s">
        <v>224</v>
      </c>
      <c r="B2" s="199"/>
      <c r="C2" s="199"/>
      <c r="D2" s="199"/>
      <c r="E2" s="199"/>
      <c r="F2" s="199"/>
      <c r="G2" s="199"/>
      <c r="H2" s="200"/>
      <c r="J2" s="70"/>
    </row>
    <row r="3" spans="1:12" s="69" customFormat="1" ht="132">
      <c r="A3" s="77"/>
      <c r="B3" s="78"/>
      <c r="C3" s="78" t="s">
        <v>225</v>
      </c>
      <c r="D3" s="79" t="s">
        <v>226</v>
      </c>
      <c r="E3" s="80" t="s">
        <v>227</v>
      </c>
      <c r="F3" s="81">
        <v>25000</v>
      </c>
      <c r="G3" s="102" t="s">
        <v>38</v>
      </c>
      <c r="H3" s="103" t="s">
        <v>228</v>
      </c>
      <c r="J3" s="104"/>
    </row>
    <row r="4" spans="1:12" s="69" customFormat="1" ht="151" customHeight="1">
      <c r="A4" s="77"/>
      <c r="B4" s="78"/>
      <c r="C4" s="78" t="s">
        <v>229</v>
      </c>
      <c r="D4" s="79" t="s">
        <v>230</v>
      </c>
      <c r="E4" s="82" t="s">
        <v>231</v>
      </c>
      <c r="F4" s="81">
        <v>4000</v>
      </c>
      <c r="G4" s="102" t="s">
        <v>38</v>
      </c>
      <c r="H4" s="103" t="s">
        <v>228</v>
      </c>
      <c r="J4" s="70"/>
      <c r="L4" s="105"/>
    </row>
    <row r="5" spans="1:12" s="69" customFormat="1" ht="151" customHeight="1">
      <c r="A5" s="77"/>
      <c r="B5" s="78"/>
      <c r="C5" s="79" t="s">
        <v>232</v>
      </c>
      <c r="D5" s="79" t="s">
        <v>233</v>
      </c>
      <c r="E5" s="82" t="s">
        <v>234</v>
      </c>
      <c r="F5" s="81">
        <v>32000</v>
      </c>
      <c r="G5" s="102" t="s">
        <v>38</v>
      </c>
      <c r="H5" s="106" t="s">
        <v>235</v>
      </c>
      <c r="J5" s="70"/>
      <c r="L5" s="105"/>
    </row>
    <row r="6" spans="1:12" s="69" customFormat="1" ht="36" customHeight="1">
      <c r="A6" s="198" t="s">
        <v>236</v>
      </c>
      <c r="B6" s="199"/>
      <c r="C6" s="199"/>
      <c r="D6" s="199"/>
      <c r="E6" s="199"/>
      <c r="F6" s="199"/>
      <c r="G6" s="199"/>
      <c r="H6" s="200"/>
    </row>
    <row r="7" spans="1:12" s="69" customFormat="1" ht="98" customHeight="1">
      <c r="A7" s="204" t="s">
        <v>237</v>
      </c>
      <c r="B7" s="207"/>
      <c r="C7" s="83" t="s">
        <v>238</v>
      </c>
      <c r="D7" s="84" t="s">
        <v>239</v>
      </c>
      <c r="E7" s="85" t="s">
        <v>240</v>
      </c>
      <c r="F7" s="212"/>
      <c r="G7" s="215" t="s">
        <v>38</v>
      </c>
      <c r="H7" s="107" t="s">
        <v>241</v>
      </c>
    </row>
    <row r="8" spans="1:12" s="69" customFormat="1" ht="98" customHeight="1">
      <c r="A8" s="205"/>
      <c r="B8" s="208"/>
      <c r="C8" s="86" t="s">
        <v>242</v>
      </c>
      <c r="D8" s="87" t="s">
        <v>243</v>
      </c>
      <c r="E8" s="88" t="s">
        <v>244</v>
      </c>
      <c r="F8" s="213"/>
      <c r="G8" s="216"/>
      <c r="H8" s="108" t="s">
        <v>235</v>
      </c>
    </row>
    <row r="9" spans="1:12" s="69" customFormat="1" ht="106" customHeight="1">
      <c r="A9" s="204" t="s">
        <v>245</v>
      </c>
      <c r="B9" s="207"/>
      <c r="C9" s="83" t="s">
        <v>246</v>
      </c>
      <c r="D9" s="89" t="s">
        <v>247</v>
      </c>
      <c r="E9" s="85" t="s">
        <v>248</v>
      </c>
      <c r="F9" s="212"/>
      <c r="G9" s="215" t="s">
        <v>38</v>
      </c>
      <c r="H9" s="107" t="s">
        <v>241</v>
      </c>
    </row>
    <row r="10" spans="1:12" s="69" customFormat="1" ht="106" customHeight="1">
      <c r="A10" s="205"/>
      <c r="B10" s="208"/>
      <c r="C10" s="86" t="s">
        <v>242</v>
      </c>
      <c r="D10" s="90" t="s">
        <v>243</v>
      </c>
      <c r="E10" s="88" t="s">
        <v>244</v>
      </c>
      <c r="F10" s="213"/>
      <c r="G10" s="216"/>
      <c r="H10" s="108" t="s">
        <v>235</v>
      </c>
    </row>
    <row r="11" spans="1:12" s="69" customFormat="1" ht="36" customHeight="1">
      <c r="A11" s="198" t="s">
        <v>249</v>
      </c>
      <c r="B11" s="199"/>
      <c r="C11" s="199"/>
      <c r="D11" s="199"/>
      <c r="E11" s="199"/>
      <c r="F11" s="199"/>
      <c r="G11" s="199"/>
      <c r="H11" s="200"/>
    </row>
    <row r="12" spans="1:12" s="69" customFormat="1" ht="116" customHeight="1">
      <c r="A12" s="204" t="s">
        <v>250</v>
      </c>
      <c r="B12" s="209"/>
      <c r="C12" s="83" t="s">
        <v>251</v>
      </c>
      <c r="D12" s="84" t="s">
        <v>252</v>
      </c>
      <c r="E12" s="85" t="s">
        <v>253</v>
      </c>
      <c r="F12" s="212"/>
      <c r="G12" s="215" t="s">
        <v>38</v>
      </c>
      <c r="H12" s="107" t="s">
        <v>241</v>
      </c>
    </row>
    <row r="13" spans="1:12" s="69" customFormat="1" ht="90" customHeight="1">
      <c r="A13" s="204"/>
      <c r="B13" s="209"/>
      <c r="C13" s="83" t="s">
        <v>254</v>
      </c>
      <c r="D13" s="89" t="s">
        <v>255</v>
      </c>
      <c r="E13" s="85" t="s">
        <v>256</v>
      </c>
      <c r="F13" s="212"/>
      <c r="G13" s="215"/>
      <c r="H13" s="107" t="s">
        <v>235</v>
      </c>
    </row>
    <row r="14" spans="1:12" ht="116" customHeight="1">
      <c r="A14" s="205"/>
      <c r="B14" s="91"/>
      <c r="C14" s="86" t="s">
        <v>257</v>
      </c>
      <c r="D14" s="87" t="s">
        <v>258</v>
      </c>
      <c r="E14" s="88" t="s">
        <v>259</v>
      </c>
      <c r="F14" s="91"/>
      <c r="G14" s="109" t="s">
        <v>38</v>
      </c>
      <c r="H14" s="107" t="s">
        <v>235</v>
      </c>
    </row>
    <row r="15" spans="1:12" s="69" customFormat="1" ht="129" customHeight="1">
      <c r="A15" s="206" t="s">
        <v>260</v>
      </c>
      <c r="B15" s="210"/>
      <c r="C15" s="92" t="s">
        <v>261</v>
      </c>
      <c r="D15" s="93" t="s">
        <v>262</v>
      </c>
      <c r="E15" s="94" t="s">
        <v>263</v>
      </c>
      <c r="F15" s="214"/>
      <c r="G15" s="217" t="s">
        <v>38</v>
      </c>
      <c r="H15" s="107" t="s">
        <v>241</v>
      </c>
    </row>
    <row r="16" spans="1:12" s="69" customFormat="1" ht="100" customHeight="1">
      <c r="A16" s="204"/>
      <c r="B16" s="211"/>
      <c r="C16" s="83" t="s">
        <v>254</v>
      </c>
      <c r="D16" s="84" t="s">
        <v>255</v>
      </c>
      <c r="E16" s="85" t="s">
        <v>256</v>
      </c>
      <c r="F16" s="212"/>
      <c r="G16" s="215"/>
      <c r="H16" s="107" t="s">
        <v>235</v>
      </c>
    </row>
    <row r="17" spans="1:8" ht="133" customHeight="1">
      <c r="A17" s="205"/>
      <c r="B17" s="91"/>
      <c r="C17" s="86" t="s">
        <v>257</v>
      </c>
      <c r="D17" s="87" t="s">
        <v>258</v>
      </c>
      <c r="E17" s="88" t="s">
        <v>259</v>
      </c>
      <c r="F17" s="91"/>
      <c r="G17" s="109" t="s">
        <v>38</v>
      </c>
      <c r="H17" s="107" t="s">
        <v>235</v>
      </c>
    </row>
    <row r="18" spans="1:8" s="69" customFormat="1" ht="36" customHeight="1">
      <c r="A18" s="201" t="s">
        <v>264</v>
      </c>
      <c r="B18" s="202"/>
      <c r="C18" s="202"/>
      <c r="D18" s="202"/>
      <c r="E18" s="202"/>
      <c r="F18" s="202"/>
      <c r="G18" s="202"/>
      <c r="H18" s="203"/>
    </row>
    <row r="19" spans="1:8" ht="75" customHeight="1">
      <c r="A19" s="95"/>
      <c r="B19" s="96"/>
      <c r="C19" s="83" t="s">
        <v>242</v>
      </c>
      <c r="D19" s="84" t="s">
        <v>243</v>
      </c>
      <c r="E19" s="85" t="s">
        <v>244</v>
      </c>
      <c r="F19" s="96"/>
      <c r="G19" s="215"/>
      <c r="H19" s="107" t="s">
        <v>235</v>
      </c>
    </row>
    <row r="20" spans="1:8" ht="75" customHeight="1">
      <c r="A20" s="95"/>
      <c r="B20" s="96"/>
      <c r="C20" s="83" t="s">
        <v>254</v>
      </c>
      <c r="D20" s="84" t="s">
        <v>255</v>
      </c>
      <c r="E20" s="85" t="s">
        <v>256</v>
      </c>
      <c r="F20" s="96"/>
      <c r="G20" s="215"/>
      <c r="H20" s="107" t="s">
        <v>235</v>
      </c>
    </row>
    <row r="21" spans="1:8" ht="106" customHeight="1">
      <c r="A21" s="97"/>
      <c r="B21" s="98"/>
      <c r="C21" s="83" t="s">
        <v>265</v>
      </c>
      <c r="D21" s="89" t="s">
        <v>266</v>
      </c>
      <c r="E21" s="85" t="s">
        <v>267</v>
      </c>
      <c r="F21" s="96"/>
      <c r="G21" s="102" t="s">
        <v>38</v>
      </c>
      <c r="H21" s="107" t="s">
        <v>235</v>
      </c>
    </row>
    <row r="29" spans="1:8">
      <c r="D29" s="99"/>
      <c r="E29" s="100"/>
    </row>
    <row r="30" spans="1:8">
      <c r="D30" s="101"/>
      <c r="E30" s="100"/>
    </row>
    <row r="31" spans="1:8">
      <c r="D31" s="101"/>
      <c r="E31" s="100"/>
    </row>
    <row r="32" spans="1:8">
      <c r="D32" s="99"/>
      <c r="E32" s="100"/>
    </row>
    <row r="33" spans="4:5">
      <c r="D33" s="101"/>
      <c r="E33" s="100"/>
    </row>
    <row r="34" spans="4:5">
      <c r="D34" s="101"/>
      <c r="E34" s="100"/>
    </row>
  </sheetData>
  <sheetProtection algorithmName="SHA-512" hashValue="EtudalN+zt3PO4Uagdfa9hJsop+qXaUv+Qxwo5JhH3gH1pGgQEU4fp8v/Rs9PdO0rOQuqIwa3E9FJ49mEdy88A==" saltValue="uree2KjLhZvIaEZUYoPmNw==" spinCount="100000" sheet="1" objects="1" scenarios="1"/>
  <mergeCells count="21">
    <mergeCell ref="G7:G8"/>
    <mergeCell ref="G9:G10"/>
    <mergeCell ref="G12:G13"/>
    <mergeCell ref="G15:G16"/>
    <mergeCell ref="G19:G20"/>
    <mergeCell ref="A2:H2"/>
    <mergeCell ref="A6:H6"/>
    <mergeCell ref="A11:H11"/>
    <mergeCell ref="A18:H18"/>
    <mergeCell ref="A7:A8"/>
    <mergeCell ref="A9:A10"/>
    <mergeCell ref="A12:A14"/>
    <mergeCell ref="A15:A17"/>
    <mergeCell ref="B7:B8"/>
    <mergeCell ref="B9:B10"/>
    <mergeCell ref="B12:B13"/>
    <mergeCell ref="B15:B16"/>
    <mergeCell ref="F7:F8"/>
    <mergeCell ref="F9:F10"/>
    <mergeCell ref="F12:F13"/>
    <mergeCell ref="F15:F16"/>
  </mergeCells>
  <hyperlinks>
    <hyperlink ref="G9" r:id="rId1" xr:uid="{00000000-0004-0000-0400-000000000000}"/>
    <hyperlink ref="G7" r:id="rId2" xr:uid="{00000000-0004-0000-0400-000001000000}"/>
    <hyperlink ref="G15" r:id="rId3" xr:uid="{00000000-0004-0000-0400-000002000000}"/>
    <hyperlink ref="G12" r:id="rId4" xr:uid="{00000000-0004-0000-0400-000003000000}"/>
    <hyperlink ref="G4" r:id="rId5" xr:uid="{00000000-0004-0000-0400-000004000000}"/>
    <hyperlink ref="G5" r:id="rId6" xr:uid="{00000000-0004-0000-0400-000005000000}"/>
    <hyperlink ref="G21" r:id="rId7" xr:uid="{00000000-0004-0000-0400-000006000000}"/>
    <hyperlink ref="G17" r:id="rId8" xr:uid="{00000000-0004-0000-0400-000007000000}"/>
    <hyperlink ref="G14" r:id="rId9" xr:uid="{00000000-0004-0000-0400-000008000000}"/>
    <hyperlink ref="G3" r:id="rId10" xr:uid="{00000000-0004-0000-0400-000009000000}"/>
  </hyperlinks>
  <pageMargins left="0.75" right="0.75" top="1" bottom="1" header="0.5" footer="0.5"/>
  <drawing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9"/>
  <sheetViews>
    <sheetView zoomScale="60" zoomScaleNormal="60" workbookViewId="0">
      <selection activeCell="M1" sqref="M1:M1048576"/>
    </sheetView>
  </sheetViews>
  <sheetFormatPr baseColWidth="10" defaultColWidth="9" defaultRowHeight="19"/>
  <cols>
    <col min="1" max="1" width="37" style="52" customWidth="1"/>
    <col min="2" max="2" width="38" style="52" customWidth="1"/>
    <col min="3" max="3" width="24" style="52" customWidth="1"/>
    <col min="4" max="4" width="35" style="52" customWidth="1"/>
    <col min="5" max="5" width="33" style="52" customWidth="1"/>
    <col min="6" max="6" width="78" style="52" customWidth="1"/>
    <col min="7" max="7" width="20.75" style="52" customWidth="1"/>
    <col min="8" max="8" width="22.5" style="52" customWidth="1"/>
    <col min="9" max="9" width="26.25" style="52" customWidth="1"/>
    <col min="10" max="10" width="15.5" style="52" customWidth="1"/>
    <col min="11" max="11" width="17.75" style="52" customWidth="1"/>
    <col min="12" max="12" width="19.75" style="53" customWidth="1"/>
    <col min="13" max="13" width="20.25" style="53" customWidth="1"/>
    <col min="14" max="14" width="20.75" style="5" customWidth="1"/>
    <col min="15" max="16" width="9" style="52"/>
  </cols>
  <sheetData>
    <row r="1" spans="1:14" ht="54" customHeight="1">
      <c r="A1" s="54" t="s">
        <v>194</v>
      </c>
      <c r="B1" s="54" t="s">
        <v>268</v>
      </c>
      <c r="C1" s="54" t="s">
        <v>127</v>
      </c>
      <c r="D1" s="54" t="s">
        <v>269</v>
      </c>
      <c r="E1" s="54" t="s">
        <v>270</v>
      </c>
      <c r="F1" s="54" t="s">
        <v>129</v>
      </c>
      <c r="G1" s="54" t="s">
        <v>271</v>
      </c>
      <c r="H1" s="55" t="s">
        <v>272</v>
      </c>
      <c r="I1" s="55" t="s">
        <v>273</v>
      </c>
      <c r="J1" s="55" t="s">
        <v>274</v>
      </c>
      <c r="K1" s="55" t="s">
        <v>275</v>
      </c>
      <c r="L1" s="65" t="s">
        <v>276</v>
      </c>
      <c r="M1" s="66" t="s">
        <v>197</v>
      </c>
      <c r="N1" s="66" t="s">
        <v>137</v>
      </c>
    </row>
    <row r="2" spans="1:14" ht="100" customHeight="1">
      <c r="A2" s="218" t="s">
        <v>277</v>
      </c>
      <c r="B2" s="218" t="s">
        <v>278</v>
      </c>
      <c r="C2" s="56"/>
      <c r="D2" s="57" t="s">
        <v>35</v>
      </c>
      <c r="E2" s="58" t="s">
        <v>36</v>
      </c>
      <c r="F2" s="59" t="s">
        <v>279</v>
      </c>
      <c r="G2" s="60" t="s">
        <v>280</v>
      </c>
      <c r="H2" s="60" t="s">
        <v>281</v>
      </c>
      <c r="I2" s="60" t="s">
        <v>282</v>
      </c>
      <c r="J2" s="60" t="s">
        <v>283</v>
      </c>
      <c r="K2" s="60" t="s">
        <v>281</v>
      </c>
      <c r="L2" s="67">
        <v>13900</v>
      </c>
      <c r="M2" s="68" t="s">
        <v>38</v>
      </c>
      <c r="N2" s="16" t="s">
        <v>284</v>
      </c>
    </row>
    <row r="3" spans="1:14" ht="105" customHeight="1">
      <c r="A3" s="219"/>
      <c r="B3" s="219"/>
      <c r="C3" s="56"/>
      <c r="D3" s="57" t="s">
        <v>40</v>
      </c>
      <c r="E3" s="58" t="s">
        <v>41</v>
      </c>
      <c r="F3" s="59" t="s">
        <v>285</v>
      </c>
      <c r="G3" s="60" t="s">
        <v>286</v>
      </c>
      <c r="H3" s="60" t="s">
        <v>281</v>
      </c>
      <c r="I3" s="60" t="s">
        <v>282</v>
      </c>
      <c r="J3" s="60" t="s">
        <v>283</v>
      </c>
      <c r="K3" s="60" t="s">
        <v>281</v>
      </c>
      <c r="L3" s="67">
        <v>15900</v>
      </c>
      <c r="M3" s="68" t="s">
        <v>38</v>
      </c>
      <c r="N3" s="16" t="s">
        <v>284</v>
      </c>
    </row>
    <row r="4" spans="1:14" ht="102" customHeight="1">
      <c r="A4" s="220"/>
      <c r="B4" s="220"/>
      <c r="C4" s="56"/>
      <c r="D4" s="57" t="s">
        <v>43</v>
      </c>
      <c r="E4" s="58" t="s">
        <v>44</v>
      </c>
      <c r="F4" s="59" t="s">
        <v>287</v>
      </c>
      <c r="G4" s="60" t="s">
        <v>288</v>
      </c>
      <c r="H4" s="60" t="s">
        <v>281</v>
      </c>
      <c r="I4" s="60" t="s">
        <v>282</v>
      </c>
      <c r="J4" s="60" t="s">
        <v>283</v>
      </c>
      <c r="K4" s="60" t="s">
        <v>281</v>
      </c>
      <c r="L4" s="67">
        <v>17900</v>
      </c>
      <c r="M4" s="68" t="s">
        <v>38</v>
      </c>
      <c r="N4" s="16" t="s">
        <v>284</v>
      </c>
    </row>
    <row r="5" spans="1:14" ht="125" customHeight="1">
      <c r="A5" s="221" t="s">
        <v>289</v>
      </c>
      <c r="B5" s="221" t="s">
        <v>290</v>
      </c>
      <c r="C5" s="56"/>
      <c r="D5" s="57" t="s">
        <v>46</v>
      </c>
      <c r="E5" s="58" t="s">
        <v>47</v>
      </c>
      <c r="F5" s="59" t="s">
        <v>291</v>
      </c>
      <c r="G5" s="60" t="s">
        <v>280</v>
      </c>
      <c r="H5" s="60" t="s">
        <v>281</v>
      </c>
      <c r="I5" s="60" t="s">
        <v>282</v>
      </c>
      <c r="J5" s="60" t="s">
        <v>283</v>
      </c>
      <c r="K5" s="60" t="s">
        <v>281</v>
      </c>
      <c r="L5" s="67">
        <v>20900</v>
      </c>
      <c r="M5" s="68" t="s">
        <v>38</v>
      </c>
      <c r="N5" s="16" t="s">
        <v>284</v>
      </c>
    </row>
    <row r="6" spans="1:14" ht="123" customHeight="1">
      <c r="A6" s="222"/>
      <c r="B6" s="222"/>
      <c r="C6" s="56"/>
      <c r="D6" s="57" t="s">
        <v>49</v>
      </c>
      <c r="E6" s="58" t="s">
        <v>50</v>
      </c>
      <c r="F6" s="59" t="s">
        <v>292</v>
      </c>
      <c r="G6" s="60" t="s">
        <v>286</v>
      </c>
      <c r="H6" s="60" t="s">
        <v>281</v>
      </c>
      <c r="I6" s="60" t="s">
        <v>282</v>
      </c>
      <c r="J6" s="60" t="s">
        <v>283</v>
      </c>
      <c r="K6" s="60" t="s">
        <v>281</v>
      </c>
      <c r="L6" s="67">
        <v>25900</v>
      </c>
      <c r="M6" s="68" t="s">
        <v>38</v>
      </c>
      <c r="N6" s="16" t="s">
        <v>284</v>
      </c>
    </row>
    <row r="7" spans="1:14" ht="126" customHeight="1">
      <c r="A7" s="223"/>
      <c r="B7" s="223"/>
      <c r="C7" s="56"/>
      <c r="D7" s="57" t="s">
        <v>52</v>
      </c>
      <c r="E7" s="58" t="s">
        <v>53</v>
      </c>
      <c r="F7" s="59" t="s">
        <v>293</v>
      </c>
      <c r="G7" s="60" t="s">
        <v>294</v>
      </c>
      <c r="H7" s="60" t="s">
        <v>281</v>
      </c>
      <c r="I7" s="60" t="s">
        <v>282</v>
      </c>
      <c r="J7" s="60" t="s">
        <v>283</v>
      </c>
      <c r="K7" s="60" t="s">
        <v>281</v>
      </c>
      <c r="L7" s="67">
        <v>28900</v>
      </c>
      <c r="M7" s="68" t="s">
        <v>38</v>
      </c>
      <c r="N7" s="16" t="s">
        <v>284</v>
      </c>
    </row>
    <row r="8" spans="1:14" ht="105" customHeight="1">
      <c r="A8" s="61" t="s">
        <v>295</v>
      </c>
      <c r="B8" s="61" t="s">
        <v>296</v>
      </c>
      <c r="C8" s="56"/>
      <c r="D8" s="57" t="s">
        <v>55</v>
      </c>
      <c r="E8" s="58" t="s">
        <v>56</v>
      </c>
      <c r="F8" s="59" t="s">
        <v>297</v>
      </c>
      <c r="G8" s="60" t="s">
        <v>298</v>
      </c>
      <c r="H8" s="60" t="s">
        <v>61</v>
      </c>
      <c r="I8" s="60" t="s">
        <v>61</v>
      </c>
      <c r="J8" s="60" t="s">
        <v>61</v>
      </c>
      <c r="K8" s="60" t="s">
        <v>61</v>
      </c>
      <c r="L8" s="67">
        <v>6990</v>
      </c>
      <c r="M8" s="68" t="s">
        <v>38</v>
      </c>
      <c r="N8" s="16" t="s">
        <v>284</v>
      </c>
    </row>
    <row r="9" spans="1:14" ht="150" customHeight="1">
      <c r="A9" s="62" t="s">
        <v>299</v>
      </c>
      <c r="B9" s="63" t="s">
        <v>300</v>
      </c>
      <c r="C9" s="56"/>
      <c r="D9" s="57" t="s">
        <v>58</v>
      </c>
      <c r="E9" s="58" t="s">
        <v>59</v>
      </c>
      <c r="F9" s="59" t="s">
        <v>301</v>
      </c>
      <c r="G9" s="56"/>
      <c r="H9" s="64" t="s">
        <v>61</v>
      </c>
      <c r="I9" s="64" t="s">
        <v>61</v>
      </c>
      <c r="J9" s="64" t="s">
        <v>61</v>
      </c>
      <c r="K9" s="64" t="s">
        <v>61</v>
      </c>
      <c r="L9" s="67">
        <v>5990</v>
      </c>
      <c r="M9" s="67" t="s">
        <v>61</v>
      </c>
      <c r="N9" s="41" t="s">
        <v>61</v>
      </c>
    </row>
  </sheetData>
  <sheetProtection algorithmName="SHA-512" hashValue="5XYtUJKLk+xA0D+7HomfXscrZU5D6yc5/EyBlL3j9WosA+VJ3O9VvpYlCXhsh7PlWcc24lS2kLxaPr2sgWOQsg==" saltValue="iukxuFzLgJeZ7avZP9ImsA==" spinCount="100000" sheet="1" objects="1" scenarios="1"/>
  <mergeCells count="4">
    <mergeCell ref="A2:A4"/>
    <mergeCell ref="A5:A7"/>
    <mergeCell ref="B2:B4"/>
    <mergeCell ref="B5:B7"/>
  </mergeCells>
  <hyperlinks>
    <hyperlink ref="M2" r:id="rId1" xr:uid="{00000000-0004-0000-0500-000000000000}"/>
    <hyperlink ref="M3" r:id="rId2" xr:uid="{00000000-0004-0000-0500-000001000000}"/>
    <hyperlink ref="M4" r:id="rId3" xr:uid="{00000000-0004-0000-0500-000002000000}"/>
    <hyperlink ref="M7" r:id="rId4" xr:uid="{00000000-0004-0000-0500-000003000000}"/>
    <hyperlink ref="M6" r:id="rId5" xr:uid="{00000000-0004-0000-0500-000004000000}"/>
    <hyperlink ref="M5" r:id="rId6" xr:uid="{00000000-0004-0000-0500-000005000000}"/>
    <hyperlink ref="M8" r:id="rId7" xr:uid="{00000000-0004-0000-0500-000006000000}"/>
  </hyperlinks>
  <pageMargins left="0.75" right="0.75" top="1" bottom="1" header="0.5" footer="0.5"/>
  <drawing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44"/>
  <sheetViews>
    <sheetView tabSelected="1" zoomScale="60" zoomScaleNormal="60" workbookViewId="0">
      <pane ySplit="1" topLeftCell="A2" activePane="bottomLeft" state="frozen"/>
      <selection pane="bottomLeft" activeCell="J1" sqref="J1:J1048576"/>
    </sheetView>
  </sheetViews>
  <sheetFormatPr baseColWidth="10" defaultColWidth="14.25" defaultRowHeight="20"/>
  <cols>
    <col min="1" max="1" width="36.5" style="5" customWidth="1"/>
    <col min="2" max="2" width="42.75" style="5" customWidth="1"/>
    <col min="3" max="3" width="46.75" style="6" customWidth="1"/>
    <col min="4" max="4" width="14.5" style="5" customWidth="1"/>
    <col min="5" max="5" width="37.25" style="5" customWidth="1"/>
    <col min="6" max="6" width="60" style="5" customWidth="1"/>
    <col min="7" max="7" width="26.25" style="7" customWidth="1"/>
    <col min="8" max="8" width="27.75" style="7" customWidth="1"/>
    <col min="9" max="9" width="24" style="8" customWidth="1"/>
    <col min="10" max="10" width="20.5" style="5" customWidth="1"/>
    <col min="11" max="11" width="23.75" style="5" customWidth="1"/>
    <col min="12" max="12" width="18.25" style="5" customWidth="1"/>
    <col min="13" max="14" width="14.25" style="9"/>
    <col min="15" max="16384" width="14.25" style="10"/>
  </cols>
  <sheetData>
    <row r="1" spans="1:14" s="1" customFormat="1" ht="44" customHeight="1">
      <c r="A1" s="11" t="s">
        <v>127</v>
      </c>
      <c r="B1" s="11" t="s">
        <v>126</v>
      </c>
      <c r="C1" s="12" t="s">
        <v>128</v>
      </c>
      <c r="D1" s="13" t="s">
        <v>302</v>
      </c>
      <c r="E1" s="11" t="s">
        <v>303</v>
      </c>
      <c r="F1" s="11" t="s">
        <v>304</v>
      </c>
      <c r="G1" s="14" t="s">
        <v>305</v>
      </c>
      <c r="H1" s="15" t="s">
        <v>306</v>
      </c>
      <c r="I1" s="15" t="s">
        <v>307</v>
      </c>
      <c r="J1" s="11" t="s">
        <v>197</v>
      </c>
      <c r="K1" s="11" t="s">
        <v>137</v>
      </c>
      <c r="L1" s="35"/>
      <c r="M1" s="36"/>
      <c r="N1" s="36"/>
    </row>
    <row r="2" spans="1:14" s="2" customFormat="1" ht="47" customHeight="1">
      <c r="A2" s="224" t="s">
        <v>308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37"/>
      <c r="M2" s="38"/>
      <c r="N2" s="38"/>
    </row>
    <row r="3" spans="1:14" s="3" customFormat="1" ht="62" customHeight="1">
      <c r="A3" s="16"/>
      <c r="B3" s="17" t="s">
        <v>309</v>
      </c>
      <c r="C3" s="18" t="s">
        <v>310</v>
      </c>
      <c r="D3" s="16" t="s">
        <v>311</v>
      </c>
      <c r="E3" s="19" t="s">
        <v>312</v>
      </c>
      <c r="F3" s="20" t="s">
        <v>313</v>
      </c>
      <c r="G3" s="21" t="s">
        <v>314</v>
      </c>
      <c r="H3" s="22"/>
      <c r="I3" s="39">
        <v>3000</v>
      </c>
      <c r="J3" s="40" t="s">
        <v>38</v>
      </c>
      <c r="K3" s="41" t="s">
        <v>315</v>
      </c>
      <c r="L3" s="42" t="s">
        <v>204</v>
      </c>
      <c r="M3" s="43"/>
      <c r="N3" s="43"/>
    </row>
    <row r="4" spans="1:14" s="3" customFormat="1" ht="75" customHeight="1">
      <c r="A4" s="16"/>
      <c r="B4" s="17" t="s">
        <v>316</v>
      </c>
      <c r="C4" s="18" t="s">
        <v>317</v>
      </c>
      <c r="D4" s="16" t="s">
        <v>311</v>
      </c>
      <c r="E4" s="19" t="s">
        <v>318</v>
      </c>
      <c r="F4" s="20" t="s">
        <v>319</v>
      </c>
      <c r="G4" s="21" t="s">
        <v>320</v>
      </c>
      <c r="H4" s="22"/>
      <c r="I4" s="39">
        <v>3800</v>
      </c>
      <c r="J4" s="40" t="s">
        <v>38</v>
      </c>
      <c r="K4" s="41" t="s">
        <v>315</v>
      </c>
      <c r="L4" s="42" t="s">
        <v>204</v>
      </c>
      <c r="M4" s="43"/>
      <c r="N4" s="43"/>
    </row>
    <row r="5" spans="1:14" s="3" customFormat="1" ht="62" customHeight="1">
      <c r="A5" s="16"/>
      <c r="B5" s="17" t="s">
        <v>321</v>
      </c>
      <c r="C5" s="18" t="s">
        <v>322</v>
      </c>
      <c r="D5" s="16" t="s">
        <v>311</v>
      </c>
      <c r="E5" s="23" t="s">
        <v>323</v>
      </c>
      <c r="F5" s="20" t="s">
        <v>313</v>
      </c>
      <c r="G5" s="21" t="s">
        <v>324</v>
      </c>
      <c r="H5" s="22"/>
      <c r="I5" s="39">
        <v>6980</v>
      </c>
      <c r="J5" s="40" t="s">
        <v>38</v>
      </c>
      <c r="K5" s="41" t="s">
        <v>315</v>
      </c>
      <c r="L5" s="42" t="s">
        <v>204</v>
      </c>
      <c r="M5" s="43"/>
      <c r="N5" s="43"/>
    </row>
    <row r="6" spans="1:14" s="4" customFormat="1" ht="52" customHeight="1">
      <c r="A6" s="224" t="s">
        <v>325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44"/>
      <c r="M6" s="45"/>
      <c r="N6" s="45"/>
    </row>
    <row r="7" spans="1:14" s="4" customFormat="1" ht="50" customHeight="1">
      <c r="A7" s="24"/>
      <c r="B7" s="25" t="s">
        <v>326</v>
      </c>
      <c r="C7" s="26" t="s">
        <v>327</v>
      </c>
      <c r="D7" s="24" t="s">
        <v>328</v>
      </c>
      <c r="E7" s="23" t="s">
        <v>312</v>
      </c>
      <c r="F7" s="16" t="s">
        <v>61</v>
      </c>
      <c r="G7" s="21" t="s">
        <v>314</v>
      </c>
      <c r="H7" s="27"/>
      <c r="I7" s="46">
        <v>1600</v>
      </c>
      <c r="J7" s="47" t="s">
        <v>38</v>
      </c>
      <c r="K7" s="41" t="s">
        <v>315</v>
      </c>
      <c r="L7" s="42" t="s">
        <v>204</v>
      </c>
      <c r="M7" s="45"/>
      <c r="N7" s="45"/>
    </row>
    <row r="8" spans="1:14" s="4" customFormat="1" ht="50" customHeight="1">
      <c r="A8" s="24"/>
      <c r="B8" s="25" t="s">
        <v>329</v>
      </c>
      <c r="C8" s="26" t="s">
        <v>330</v>
      </c>
      <c r="D8" s="24" t="s">
        <v>328</v>
      </c>
      <c r="E8" s="19" t="s">
        <v>318</v>
      </c>
      <c r="F8" s="16" t="s">
        <v>61</v>
      </c>
      <c r="G8" s="21" t="s">
        <v>314</v>
      </c>
      <c r="H8" s="27"/>
      <c r="I8" s="46">
        <v>2250</v>
      </c>
      <c r="J8" s="47" t="s">
        <v>38</v>
      </c>
      <c r="K8" s="41" t="s">
        <v>315</v>
      </c>
      <c r="L8" s="42" t="s">
        <v>204</v>
      </c>
      <c r="M8" s="45"/>
      <c r="N8" s="45"/>
    </row>
    <row r="9" spans="1:14" s="4" customFormat="1" ht="50" customHeight="1">
      <c r="A9" s="24"/>
      <c r="B9" s="25" t="s">
        <v>331</v>
      </c>
      <c r="C9" s="26" t="s">
        <v>332</v>
      </c>
      <c r="D9" s="24" t="s">
        <v>328</v>
      </c>
      <c r="E9" s="23" t="s">
        <v>333</v>
      </c>
      <c r="F9" s="20" t="s">
        <v>334</v>
      </c>
      <c r="G9" s="21" t="s">
        <v>335</v>
      </c>
      <c r="H9" s="27"/>
      <c r="I9" s="46">
        <v>9000</v>
      </c>
      <c r="J9" s="47" t="s">
        <v>38</v>
      </c>
      <c r="K9" s="41" t="s">
        <v>315</v>
      </c>
      <c r="L9" s="42" t="s">
        <v>204</v>
      </c>
      <c r="M9" s="45"/>
      <c r="N9" s="45"/>
    </row>
    <row r="10" spans="1:14" s="4" customFormat="1" ht="50" customHeight="1">
      <c r="A10" s="24"/>
      <c r="B10" s="25" t="s">
        <v>336</v>
      </c>
      <c r="C10" s="26" t="s">
        <v>337</v>
      </c>
      <c r="D10" s="24" t="s">
        <v>328</v>
      </c>
      <c r="E10" s="23" t="s">
        <v>338</v>
      </c>
      <c r="F10" s="20" t="s">
        <v>339</v>
      </c>
      <c r="G10" s="21" t="s">
        <v>340</v>
      </c>
      <c r="H10" s="27"/>
      <c r="I10" s="46">
        <v>13250</v>
      </c>
      <c r="J10" s="47" t="s">
        <v>38</v>
      </c>
      <c r="K10" s="41" t="s">
        <v>315</v>
      </c>
      <c r="L10" s="42" t="s">
        <v>204</v>
      </c>
      <c r="M10" s="45"/>
      <c r="N10" s="45"/>
    </row>
    <row r="11" spans="1:14" s="4" customFormat="1" ht="51" customHeight="1">
      <c r="A11" s="224" t="s">
        <v>341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44"/>
      <c r="M11" s="45"/>
      <c r="N11" s="45"/>
    </row>
    <row r="12" spans="1:14" s="4" customFormat="1" ht="43.25" customHeight="1">
      <c r="A12" s="24"/>
      <c r="B12" s="25" t="s">
        <v>342</v>
      </c>
      <c r="C12" s="26" t="s">
        <v>343</v>
      </c>
      <c r="D12" s="24" t="s">
        <v>328</v>
      </c>
      <c r="E12" s="19" t="s">
        <v>344</v>
      </c>
      <c r="F12" s="16" t="s">
        <v>61</v>
      </c>
      <c r="G12" s="21" t="s">
        <v>345</v>
      </c>
      <c r="H12" s="27"/>
      <c r="I12" s="46">
        <v>4550</v>
      </c>
      <c r="J12" s="47" t="s">
        <v>38</v>
      </c>
      <c r="K12" s="41" t="s">
        <v>315</v>
      </c>
      <c r="L12" s="42" t="s">
        <v>204</v>
      </c>
      <c r="M12" s="45"/>
      <c r="N12" s="45"/>
    </row>
    <row r="13" spans="1:14" s="4" customFormat="1" ht="43.25" customHeight="1">
      <c r="A13" s="24"/>
      <c r="B13" s="25" t="s">
        <v>346</v>
      </c>
      <c r="C13" s="26" t="s">
        <v>347</v>
      </c>
      <c r="D13" s="24" t="s">
        <v>328</v>
      </c>
      <c r="E13" s="19" t="s">
        <v>344</v>
      </c>
      <c r="F13" s="20" t="s">
        <v>348</v>
      </c>
      <c r="G13" s="21" t="s">
        <v>345</v>
      </c>
      <c r="H13" s="27"/>
      <c r="I13" s="46">
        <v>5250</v>
      </c>
      <c r="J13" s="47" t="s">
        <v>38</v>
      </c>
      <c r="K13" s="41" t="s">
        <v>315</v>
      </c>
      <c r="L13" s="42" t="s">
        <v>204</v>
      </c>
      <c r="M13" s="45"/>
      <c r="N13" s="45"/>
    </row>
    <row r="14" spans="1:14" s="4" customFormat="1" ht="43.25" customHeight="1">
      <c r="A14" s="24"/>
      <c r="B14" s="25" t="s">
        <v>349</v>
      </c>
      <c r="C14" s="26" t="s">
        <v>350</v>
      </c>
      <c r="D14" s="24" t="s">
        <v>328</v>
      </c>
      <c r="E14" s="19" t="s">
        <v>351</v>
      </c>
      <c r="F14" s="20" t="s">
        <v>352</v>
      </c>
      <c r="G14" s="21" t="s">
        <v>335</v>
      </c>
      <c r="H14" s="27"/>
      <c r="I14" s="46">
        <v>12412.5</v>
      </c>
      <c r="J14" s="47" t="s">
        <v>38</v>
      </c>
      <c r="K14" s="41" t="s">
        <v>315</v>
      </c>
      <c r="L14" s="42" t="s">
        <v>204</v>
      </c>
      <c r="M14" s="45"/>
      <c r="N14" s="45"/>
    </row>
    <row r="15" spans="1:14" s="4" customFormat="1" ht="43.25" customHeight="1">
      <c r="A15" s="24"/>
      <c r="B15" s="25" t="s">
        <v>353</v>
      </c>
      <c r="C15" s="26" t="s">
        <v>354</v>
      </c>
      <c r="D15" s="24" t="s">
        <v>328</v>
      </c>
      <c r="E15" s="19" t="s">
        <v>355</v>
      </c>
      <c r="F15" s="20" t="s">
        <v>339</v>
      </c>
      <c r="G15" s="21" t="s">
        <v>340</v>
      </c>
      <c r="H15" s="27"/>
      <c r="I15" s="46">
        <v>16500</v>
      </c>
      <c r="J15" s="47" t="s">
        <v>38</v>
      </c>
      <c r="K15" s="41" t="s">
        <v>315</v>
      </c>
      <c r="L15" s="42" t="s">
        <v>204</v>
      </c>
      <c r="M15" s="45"/>
      <c r="N15" s="45"/>
    </row>
    <row r="16" spans="1:14" s="4" customFormat="1" ht="43.25" customHeight="1">
      <c r="A16" s="28"/>
      <c r="B16" s="28"/>
      <c r="C16" s="29"/>
      <c r="D16" s="28"/>
      <c r="E16" s="28"/>
      <c r="F16" s="30"/>
      <c r="G16" s="30"/>
      <c r="H16" s="31"/>
      <c r="I16" s="48"/>
      <c r="J16" s="49"/>
      <c r="K16" s="50"/>
      <c r="L16" s="44"/>
      <c r="M16" s="45"/>
      <c r="N16" s="45"/>
    </row>
    <row r="17" spans="1:14" s="4" customFormat="1" ht="43.25" customHeight="1">
      <c r="A17" s="28"/>
      <c r="B17" s="28"/>
      <c r="C17" s="29"/>
      <c r="D17" s="28"/>
      <c r="E17" s="28"/>
      <c r="F17" s="30"/>
      <c r="G17" s="30"/>
      <c r="H17" s="31"/>
      <c r="I17" s="48"/>
      <c r="J17" s="49"/>
      <c r="K17" s="50"/>
      <c r="L17" s="44"/>
      <c r="M17" s="45"/>
      <c r="N17" s="45"/>
    </row>
    <row r="18" spans="1:14">
      <c r="A18" s="32"/>
      <c r="B18" s="32"/>
      <c r="C18" s="33"/>
      <c r="D18" s="32"/>
      <c r="E18" s="32"/>
      <c r="F18" s="32"/>
      <c r="G18" s="34"/>
      <c r="H18" s="34"/>
      <c r="I18" s="51"/>
    </row>
    <row r="19" spans="1:14">
      <c r="A19" s="32"/>
      <c r="B19" s="32"/>
      <c r="C19" s="33"/>
      <c r="D19" s="32"/>
      <c r="E19" s="32"/>
      <c r="F19" s="32"/>
      <c r="G19" s="34"/>
      <c r="H19" s="34"/>
      <c r="I19" s="51"/>
    </row>
    <row r="20" spans="1:14">
      <c r="A20" s="32"/>
      <c r="B20" s="32"/>
      <c r="C20" s="33"/>
      <c r="D20" s="32"/>
      <c r="E20" s="32"/>
      <c r="F20" s="32"/>
      <c r="G20" s="34"/>
      <c r="H20" s="34"/>
      <c r="I20" s="51"/>
    </row>
    <row r="21" spans="1:14">
      <c r="A21" s="32"/>
      <c r="B21" s="32"/>
      <c r="C21" s="33"/>
      <c r="D21" s="32"/>
      <c r="E21" s="32"/>
      <c r="F21" s="32"/>
      <c r="G21" s="34"/>
      <c r="H21" s="34"/>
      <c r="I21" s="51"/>
    </row>
    <row r="22" spans="1:14">
      <c r="A22" s="32"/>
      <c r="B22" s="32"/>
      <c r="C22" s="33"/>
      <c r="D22" s="32"/>
      <c r="E22" s="32"/>
      <c r="F22" s="32"/>
      <c r="G22" s="34"/>
      <c r="H22" s="34"/>
      <c r="I22" s="51"/>
    </row>
    <row r="23" spans="1:14">
      <c r="A23" s="32"/>
      <c r="B23" s="32"/>
      <c r="C23" s="33"/>
      <c r="D23" s="32"/>
      <c r="E23" s="32"/>
      <c r="F23" s="32"/>
      <c r="G23" s="34"/>
      <c r="H23" s="34"/>
      <c r="I23" s="51"/>
    </row>
    <row r="24" spans="1:14">
      <c r="A24" s="32"/>
      <c r="B24" s="32"/>
      <c r="C24" s="33"/>
      <c r="D24" s="32"/>
      <c r="E24" s="32"/>
      <c r="F24" s="32"/>
      <c r="G24" s="34"/>
      <c r="H24" s="34"/>
      <c r="I24" s="51"/>
    </row>
    <row r="25" spans="1:14">
      <c r="A25" s="32"/>
      <c r="B25" s="32"/>
      <c r="C25" s="33"/>
      <c r="D25" s="32"/>
      <c r="E25" s="32"/>
      <c r="F25" s="32"/>
      <c r="G25" s="34"/>
      <c r="H25" s="34"/>
      <c r="I25" s="51"/>
    </row>
    <row r="26" spans="1:14">
      <c r="A26" s="32"/>
      <c r="B26" s="32"/>
      <c r="C26" s="33"/>
      <c r="D26" s="32"/>
      <c r="E26" s="32"/>
      <c r="F26" s="32"/>
      <c r="G26" s="34"/>
      <c r="H26" s="34"/>
      <c r="I26" s="51"/>
    </row>
    <row r="27" spans="1:14">
      <c r="A27" s="32"/>
      <c r="B27" s="32"/>
      <c r="C27" s="33"/>
      <c r="D27" s="32"/>
      <c r="E27" s="32"/>
      <c r="F27" s="32"/>
      <c r="G27" s="34"/>
      <c r="H27" s="34"/>
      <c r="I27" s="51"/>
    </row>
    <row r="28" spans="1:14">
      <c r="A28" s="32"/>
      <c r="B28" s="32"/>
      <c r="C28" s="33"/>
      <c r="D28" s="32"/>
      <c r="E28" s="32"/>
      <c r="F28" s="32"/>
      <c r="G28" s="34"/>
      <c r="H28" s="34"/>
      <c r="I28" s="51"/>
    </row>
    <row r="29" spans="1:14">
      <c r="A29" s="32"/>
      <c r="B29" s="32"/>
      <c r="C29" s="33"/>
      <c r="D29" s="32"/>
      <c r="E29" s="32"/>
      <c r="F29" s="32"/>
      <c r="G29" s="34"/>
      <c r="H29" s="34"/>
      <c r="I29" s="51"/>
    </row>
    <row r="30" spans="1:14">
      <c r="A30" s="32"/>
      <c r="B30" s="32"/>
      <c r="C30" s="33"/>
      <c r="D30" s="32"/>
      <c r="E30" s="32"/>
      <c r="F30" s="32"/>
      <c r="G30" s="34"/>
      <c r="H30" s="34"/>
      <c r="I30" s="51"/>
    </row>
    <row r="31" spans="1:14">
      <c r="A31" s="32"/>
      <c r="B31" s="32"/>
      <c r="C31" s="33"/>
      <c r="D31" s="32"/>
      <c r="E31" s="32"/>
      <c r="F31" s="32"/>
      <c r="G31" s="34"/>
      <c r="H31" s="34"/>
      <c r="I31" s="51"/>
    </row>
    <row r="32" spans="1:14">
      <c r="A32" s="32"/>
      <c r="B32" s="32"/>
      <c r="C32" s="33"/>
      <c r="D32" s="32"/>
      <c r="E32" s="32"/>
      <c r="F32" s="32"/>
      <c r="G32" s="34"/>
      <c r="H32" s="34"/>
      <c r="I32" s="51"/>
    </row>
    <row r="33" spans="1:9">
      <c r="A33" s="32"/>
      <c r="B33" s="32"/>
      <c r="C33" s="33"/>
      <c r="D33" s="32"/>
      <c r="E33" s="32"/>
      <c r="F33" s="32"/>
      <c r="G33" s="34"/>
      <c r="H33" s="34"/>
      <c r="I33" s="51"/>
    </row>
    <row r="34" spans="1:9">
      <c r="A34" s="32"/>
      <c r="B34" s="32"/>
      <c r="C34" s="33"/>
      <c r="D34" s="32"/>
      <c r="E34" s="32"/>
      <c r="F34" s="32"/>
      <c r="G34" s="34"/>
      <c r="H34" s="34"/>
      <c r="I34" s="51"/>
    </row>
    <row r="35" spans="1:9">
      <c r="A35" s="32"/>
      <c r="B35" s="32"/>
      <c r="C35" s="33"/>
      <c r="D35" s="32"/>
      <c r="E35" s="32"/>
      <c r="F35" s="32"/>
      <c r="G35" s="34"/>
      <c r="H35" s="34"/>
      <c r="I35" s="51"/>
    </row>
    <row r="36" spans="1:9">
      <c r="A36" s="32"/>
      <c r="B36" s="32"/>
      <c r="C36" s="33"/>
      <c r="D36" s="32"/>
      <c r="E36" s="32"/>
      <c r="F36" s="32"/>
      <c r="G36" s="34"/>
      <c r="H36" s="34"/>
      <c r="I36" s="51"/>
    </row>
    <row r="37" spans="1:9">
      <c r="A37" s="32"/>
      <c r="B37" s="32"/>
      <c r="C37" s="33"/>
      <c r="D37" s="32"/>
      <c r="E37" s="32"/>
      <c r="F37" s="32"/>
      <c r="G37" s="34"/>
      <c r="H37" s="34"/>
      <c r="I37" s="51"/>
    </row>
    <row r="38" spans="1:9">
      <c r="A38" s="32"/>
      <c r="B38" s="32"/>
      <c r="C38" s="33"/>
      <c r="D38" s="32"/>
      <c r="E38" s="32"/>
      <c r="F38" s="32"/>
      <c r="G38" s="34"/>
      <c r="H38" s="34"/>
      <c r="I38" s="51"/>
    </row>
    <row r="39" spans="1:9">
      <c r="A39" s="32"/>
      <c r="B39" s="32"/>
      <c r="C39" s="33"/>
      <c r="D39" s="32"/>
      <c r="E39" s="32"/>
      <c r="F39" s="32"/>
      <c r="G39" s="34"/>
      <c r="H39" s="34"/>
      <c r="I39" s="51"/>
    </row>
    <row r="40" spans="1:9">
      <c r="A40" s="32"/>
      <c r="B40" s="32"/>
      <c r="C40" s="33"/>
      <c r="D40" s="32"/>
      <c r="E40" s="32"/>
      <c r="F40" s="32"/>
      <c r="G40" s="34"/>
      <c r="H40" s="34"/>
      <c r="I40" s="51"/>
    </row>
    <row r="41" spans="1:9">
      <c r="A41" s="32"/>
      <c r="B41" s="32"/>
      <c r="C41" s="33"/>
      <c r="D41" s="32"/>
      <c r="E41" s="32"/>
      <c r="F41" s="32"/>
      <c r="G41" s="34"/>
      <c r="H41" s="34"/>
      <c r="I41" s="51"/>
    </row>
    <row r="42" spans="1:9">
      <c r="A42" s="32"/>
      <c r="B42" s="32"/>
      <c r="C42" s="33"/>
      <c r="D42" s="32"/>
      <c r="E42" s="32"/>
      <c r="F42" s="32"/>
      <c r="G42" s="34"/>
      <c r="H42" s="34"/>
      <c r="I42" s="51"/>
    </row>
    <row r="43" spans="1:9">
      <c r="A43" s="32"/>
      <c r="B43" s="32"/>
      <c r="C43" s="33"/>
      <c r="D43" s="32"/>
      <c r="E43" s="32"/>
      <c r="F43" s="32"/>
      <c r="G43" s="34"/>
      <c r="H43" s="34"/>
      <c r="I43" s="51"/>
    </row>
    <row r="44" spans="1:9">
      <c r="A44" s="32"/>
      <c r="B44" s="32"/>
      <c r="C44" s="33"/>
      <c r="D44" s="32"/>
      <c r="E44" s="32"/>
      <c r="F44" s="32"/>
      <c r="G44" s="34"/>
      <c r="H44" s="34"/>
      <c r="I44" s="51"/>
    </row>
  </sheetData>
  <sheetProtection algorithmName="SHA-512" hashValue="6EXNo7kuHr6zEZa2K5UUp8yFX+JemPm5HpGlac3jrOoolwWjTgfKp2AH8HE7F++1i4lCwMDTjNe5Ku2Wue9DlQ==" saltValue="rO0VNCBvU8OZ7d4wwixMYQ==" spinCount="100000" sheet="1" objects="1" scenarios="1"/>
  <mergeCells count="3">
    <mergeCell ref="A2:K2"/>
    <mergeCell ref="A6:K6"/>
    <mergeCell ref="A11:K11"/>
  </mergeCells>
  <hyperlinks>
    <hyperlink ref="J5" r:id="rId1" xr:uid="{00000000-0004-0000-0600-000000000000}"/>
    <hyperlink ref="J7" r:id="rId2" xr:uid="{00000000-0004-0000-0600-000001000000}"/>
    <hyperlink ref="J10" r:id="rId3" xr:uid="{00000000-0004-0000-0600-000002000000}"/>
    <hyperlink ref="J9" r:id="rId4" xr:uid="{00000000-0004-0000-0600-000003000000}"/>
    <hyperlink ref="J8" r:id="rId5" xr:uid="{00000000-0004-0000-0600-000004000000}"/>
    <hyperlink ref="J12" r:id="rId6" xr:uid="{00000000-0004-0000-0600-000005000000}"/>
    <hyperlink ref="J13" r:id="rId7" xr:uid="{00000000-0004-0000-0600-000006000000}"/>
    <hyperlink ref="J15" r:id="rId8" xr:uid="{00000000-0004-0000-0600-000007000000}"/>
    <hyperlink ref="J14" r:id="rId9" xr:uid="{00000000-0004-0000-0600-000008000000}"/>
    <hyperlink ref="J3" r:id="rId10" xr:uid="{00000000-0004-0000-0600-000009000000}"/>
    <hyperlink ref="J4" r:id="rId11" xr:uid="{00000000-0004-0000-0600-00000A000000}"/>
  </hyperlinks>
  <pageMargins left="0.69930555555555596" right="0.69930555555555596" top="0.75" bottom="0.75" header="0.3" footer="0.3"/>
  <pageSetup paperSize="9" orientation="portrait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Pricelist</vt:lpstr>
      <vt:lpstr>Access Control</vt:lpstr>
      <vt:lpstr>Intercom</vt:lpstr>
      <vt:lpstr>Barrior (ไม้กั้น)</vt:lpstr>
      <vt:lpstr>EV Charger</vt:lpstr>
      <vt:lpstr>Switch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Thanakun</dc:creator>
  <cp:lastModifiedBy>Peerawit Aunruan</cp:lastModifiedBy>
  <dcterms:created xsi:type="dcterms:W3CDTF">2025-09-08T04:47:00Z</dcterms:created>
  <dcterms:modified xsi:type="dcterms:W3CDTF">2026-09-10T06:35:02Z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1033-11.2.0.10026</vt:lpwstr>
  </property>
</Properties>
</file>